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9840"/>
  </bookViews>
  <sheets>
    <sheet name="附件3-1教学进程表（空表）" sheetId="3" r:id="rId1"/>
  </sheets>
  <calcPr calcId="144525"/>
</workbook>
</file>

<file path=xl/calcChain.xml><?xml version="1.0" encoding="utf-8"?>
<calcChain xmlns="http://schemas.openxmlformats.org/spreadsheetml/2006/main">
  <c r="N55" i="3" l="1"/>
  <c r="I55" i="3"/>
  <c r="O55" i="3" s="1"/>
  <c r="M55" i="3"/>
  <c r="P55" i="3"/>
  <c r="Q55" i="3"/>
  <c r="R55" i="3"/>
  <c r="S55" i="3"/>
  <c r="T55" i="3"/>
  <c r="U55" i="3"/>
  <c r="V55" i="3"/>
  <c r="I48" i="3"/>
  <c r="H48" i="3" s="1"/>
  <c r="M48" i="3"/>
  <c r="N48" i="3"/>
  <c r="O48" i="3"/>
  <c r="P48" i="3"/>
  <c r="Q48" i="3"/>
  <c r="R48" i="3"/>
  <c r="S48" i="3"/>
  <c r="T48" i="3"/>
  <c r="U48" i="3"/>
  <c r="V48" i="3"/>
  <c r="I47" i="3"/>
  <c r="H47" i="3" s="1"/>
  <c r="M47" i="3"/>
  <c r="N47" i="3"/>
  <c r="O47" i="3"/>
  <c r="P47" i="3"/>
  <c r="Q47" i="3"/>
  <c r="R47" i="3"/>
  <c r="T47" i="3"/>
  <c r="U47" i="3"/>
  <c r="V47" i="3"/>
  <c r="H55" i="3" l="1"/>
  <c r="S47" i="3"/>
  <c r="M71" i="3"/>
  <c r="N71" i="3"/>
  <c r="O71" i="3"/>
  <c r="P71" i="3"/>
  <c r="Q71" i="3"/>
  <c r="R71" i="3"/>
  <c r="S71" i="3"/>
  <c r="T71" i="3"/>
  <c r="V71" i="3"/>
  <c r="I71" i="3"/>
  <c r="H71" i="3" s="1"/>
  <c r="K79" i="3"/>
  <c r="J79" i="3"/>
  <c r="M78" i="3"/>
  <c r="N78" i="3"/>
  <c r="P78" i="3"/>
  <c r="Q78" i="3"/>
  <c r="R78" i="3"/>
  <c r="S78" i="3"/>
  <c r="T78" i="3"/>
  <c r="U78" i="3"/>
  <c r="V78" i="3"/>
  <c r="I78" i="3"/>
  <c r="H78" i="3" s="1"/>
  <c r="I43" i="3"/>
  <c r="U71" i="3" l="1"/>
  <c r="O78" i="3"/>
  <c r="I32" i="3"/>
  <c r="H32" i="3" s="1"/>
  <c r="M32" i="3"/>
  <c r="N32" i="3"/>
  <c r="O32" i="3"/>
  <c r="P32" i="3"/>
  <c r="R32" i="3"/>
  <c r="S32" i="3"/>
  <c r="T32" i="3"/>
  <c r="U32" i="3"/>
  <c r="V32" i="3"/>
  <c r="Q32" i="3" l="1"/>
  <c r="M31" i="3"/>
  <c r="N31" i="3"/>
  <c r="O31" i="3"/>
  <c r="Q31" i="3"/>
  <c r="R31" i="3"/>
  <c r="S31" i="3"/>
  <c r="T31" i="3"/>
  <c r="U31" i="3"/>
  <c r="V31" i="3"/>
  <c r="M33" i="3"/>
  <c r="N33" i="3"/>
  <c r="O33" i="3"/>
  <c r="Q33" i="3"/>
  <c r="R33" i="3"/>
  <c r="S33" i="3"/>
  <c r="T33" i="3"/>
  <c r="U33" i="3"/>
  <c r="V33" i="3"/>
  <c r="I31" i="3"/>
  <c r="H31" i="3" s="1"/>
  <c r="I33" i="3"/>
  <c r="P33" i="3" s="1"/>
  <c r="H33" i="3" l="1"/>
  <c r="P31" i="3"/>
  <c r="M35" i="3"/>
  <c r="O35" i="3"/>
  <c r="P35" i="3"/>
  <c r="Q35" i="3"/>
  <c r="R35" i="3"/>
  <c r="S35" i="3"/>
  <c r="T35" i="3"/>
  <c r="U35" i="3"/>
  <c r="V35" i="3"/>
  <c r="V36" i="3"/>
  <c r="M37" i="3"/>
  <c r="N37" i="3"/>
  <c r="O37" i="3"/>
  <c r="P37" i="3"/>
  <c r="Q37" i="3"/>
  <c r="R37" i="3"/>
  <c r="S37" i="3"/>
  <c r="T37" i="3"/>
  <c r="U37" i="3"/>
  <c r="V37" i="3"/>
  <c r="N38" i="3"/>
  <c r="O38" i="3"/>
  <c r="P38" i="3"/>
  <c r="Q38" i="3"/>
  <c r="R38" i="3"/>
  <c r="S38" i="3"/>
  <c r="T38" i="3"/>
  <c r="U38" i="3"/>
  <c r="V38" i="3"/>
  <c r="M39" i="3"/>
  <c r="N39" i="3"/>
  <c r="O39" i="3"/>
  <c r="P39" i="3"/>
  <c r="Q39" i="3"/>
  <c r="R39" i="3"/>
  <c r="T39" i="3"/>
  <c r="U39" i="3"/>
  <c r="V39" i="3"/>
  <c r="M40" i="3"/>
  <c r="N40" i="3"/>
  <c r="O40" i="3"/>
  <c r="P40" i="3"/>
  <c r="Q40" i="3"/>
  <c r="R40" i="3"/>
  <c r="S40" i="3"/>
  <c r="U40" i="3"/>
  <c r="V40" i="3"/>
  <c r="M41" i="3"/>
  <c r="N41" i="3"/>
  <c r="O41" i="3"/>
  <c r="P41" i="3"/>
  <c r="Q41" i="3"/>
  <c r="R41" i="3"/>
  <c r="T41" i="3"/>
  <c r="U41" i="3"/>
  <c r="V41" i="3"/>
  <c r="M42" i="3"/>
  <c r="N42" i="3"/>
  <c r="O42" i="3"/>
  <c r="P42" i="3"/>
  <c r="Q42" i="3"/>
  <c r="R42" i="3"/>
  <c r="T42" i="3"/>
  <c r="U42" i="3"/>
  <c r="V42" i="3"/>
  <c r="M43" i="3"/>
  <c r="N43" i="3"/>
  <c r="O43" i="3"/>
  <c r="P43" i="3"/>
  <c r="Q43" i="3"/>
  <c r="R43" i="3"/>
  <c r="S43" i="3"/>
  <c r="U43" i="3"/>
  <c r="V43" i="3"/>
  <c r="I39" i="3"/>
  <c r="S39" i="3" s="1"/>
  <c r="I40" i="3"/>
  <c r="T40" i="3" s="1"/>
  <c r="I41" i="3"/>
  <c r="H41" i="3" s="1"/>
  <c r="I42" i="3"/>
  <c r="H42" i="3" s="1"/>
  <c r="H43" i="3"/>
  <c r="I38" i="3"/>
  <c r="H38" i="3" s="1"/>
  <c r="S41" i="3" l="1"/>
  <c r="H40" i="3"/>
  <c r="H39" i="3"/>
  <c r="T43" i="3"/>
  <c r="M38" i="3"/>
  <c r="S42" i="3"/>
  <c r="M30" i="3"/>
  <c r="N30" i="3"/>
  <c r="O30" i="3"/>
  <c r="P30" i="3"/>
  <c r="Q30" i="3"/>
  <c r="R30" i="3"/>
  <c r="T30" i="3"/>
  <c r="U30" i="3"/>
  <c r="V30" i="3"/>
  <c r="N25" i="3" a="1"/>
  <c r="N25" i="3" s="1"/>
  <c r="M26" i="3" a="1"/>
  <c r="M26" i="3" s="1"/>
  <c r="N26" i="3"/>
  <c r="O26" i="3"/>
  <c r="P26" i="3"/>
  <c r="R26" i="3"/>
  <c r="S26" i="3"/>
  <c r="T26" i="3"/>
  <c r="U26" i="3"/>
  <c r="V26" i="3"/>
  <c r="M27" i="3" a="1"/>
  <c r="M27" i="3" s="1"/>
  <c r="N27" i="3"/>
  <c r="O27" i="3"/>
  <c r="P27" i="3"/>
  <c r="R27" i="3"/>
  <c r="S27" i="3"/>
  <c r="T27" i="3"/>
  <c r="U27" i="3"/>
  <c r="V27" i="3"/>
  <c r="M28" i="3" a="1"/>
  <c r="M28" i="3" s="1"/>
  <c r="N28" i="3"/>
  <c r="O28" i="3"/>
  <c r="P28" i="3"/>
  <c r="Q28" i="3"/>
  <c r="R28" i="3"/>
  <c r="T28" i="3"/>
  <c r="U28" i="3"/>
  <c r="V28" i="3"/>
  <c r="I20" i="3"/>
  <c r="H20" i="3" s="1"/>
  <c r="N20" i="3"/>
  <c r="O20" i="3"/>
  <c r="P20" i="3"/>
  <c r="Q20" i="3"/>
  <c r="R20" i="3"/>
  <c r="S20" i="3"/>
  <c r="T20" i="3"/>
  <c r="U20" i="3"/>
  <c r="V20" i="3"/>
  <c r="M18" i="3" a="1"/>
  <c r="M18" i="3" s="1"/>
  <c r="N18" i="3"/>
  <c r="P18" i="3"/>
  <c r="Q18" i="3"/>
  <c r="R18" i="3"/>
  <c r="S18" i="3"/>
  <c r="T18" i="3"/>
  <c r="U18" i="3"/>
  <c r="V18" i="3"/>
  <c r="M20" i="3" l="1" a="1"/>
  <c r="M20" i="3" s="1"/>
  <c r="I69" i="3"/>
  <c r="U69" i="3" s="1"/>
  <c r="M69" i="3"/>
  <c r="N69" i="3"/>
  <c r="O69" i="3"/>
  <c r="P69" i="3"/>
  <c r="Q69" i="3"/>
  <c r="R69" i="3"/>
  <c r="S69" i="3"/>
  <c r="T69" i="3"/>
  <c r="V69" i="3"/>
  <c r="H69" i="3" l="1"/>
  <c r="K49" i="3"/>
  <c r="J49" i="3"/>
  <c r="V66" i="3"/>
  <c r="U66" i="3"/>
  <c r="T66" i="3"/>
  <c r="R66" i="3"/>
  <c r="P66" i="3"/>
  <c r="O66" i="3"/>
  <c r="N66" i="3"/>
  <c r="M66" i="3"/>
  <c r="I66" i="3"/>
  <c r="S66" i="3" s="1"/>
  <c r="V65" i="3"/>
  <c r="U65" i="3"/>
  <c r="T65" i="3"/>
  <c r="Q65" i="3"/>
  <c r="P65" i="3"/>
  <c r="O65" i="3"/>
  <c r="N65" i="3"/>
  <c r="M65" i="3"/>
  <c r="I65" i="3"/>
  <c r="S65" i="3" s="1"/>
  <c r="V64" i="3"/>
  <c r="U64" i="3"/>
  <c r="T64" i="3"/>
  <c r="R64" i="3"/>
  <c r="Q64" i="3"/>
  <c r="P64" i="3"/>
  <c r="O64" i="3"/>
  <c r="N64" i="3"/>
  <c r="M64" i="3"/>
  <c r="I64" i="3"/>
  <c r="S64" i="3" s="1"/>
  <c r="V63" i="3"/>
  <c r="U63" i="3"/>
  <c r="T63" i="3"/>
  <c r="S63" i="3"/>
  <c r="Q63" i="3"/>
  <c r="P63" i="3"/>
  <c r="O63" i="3"/>
  <c r="N63" i="3"/>
  <c r="M63" i="3"/>
  <c r="I63" i="3"/>
  <c r="H63" i="3" s="1"/>
  <c r="V62" i="3"/>
  <c r="U62" i="3"/>
  <c r="T62" i="3"/>
  <c r="S62" i="3"/>
  <c r="Q62" i="3"/>
  <c r="P62" i="3"/>
  <c r="O62" i="3"/>
  <c r="N62" i="3"/>
  <c r="M62" i="3"/>
  <c r="I62" i="3"/>
  <c r="H62" i="3" s="1"/>
  <c r="V61" i="3"/>
  <c r="U61" i="3"/>
  <c r="T61" i="3"/>
  <c r="S61" i="3"/>
  <c r="Q61" i="3"/>
  <c r="P61" i="3"/>
  <c r="O61" i="3"/>
  <c r="N61" i="3"/>
  <c r="M61" i="3"/>
  <c r="I61" i="3"/>
  <c r="H61" i="3" s="1"/>
  <c r="V59" i="3"/>
  <c r="U59" i="3"/>
  <c r="T59" i="3"/>
  <c r="S59" i="3"/>
  <c r="R59" i="3"/>
  <c r="P59" i="3"/>
  <c r="O59" i="3"/>
  <c r="N59" i="3"/>
  <c r="M59" i="3"/>
  <c r="I59" i="3"/>
  <c r="Q59" i="3" s="1"/>
  <c r="V58" i="3"/>
  <c r="U58" i="3"/>
  <c r="T58" i="3"/>
  <c r="S58" i="3"/>
  <c r="R58" i="3"/>
  <c r="Q58" i="3"/>
  <c r="O58" i="3"/>
  <c r="N58" i="3"/>
  <c r="M58" i="3"/>
  <c r="I58" i="3"/>
  <c r="P58" i="3" s="1"/>
  <c r="V56" i="3"/>
  <c r="U56" i="3"/>
  <c r="T56" i="3"/>
  <c r="S56" i="3"/>
  <c r="R56" i="3"/>
  <c r="Q56" i="3"/>
  <c r="P56" i="3"/>
  <c r="N56" i="3"/>
  <c r="M56" i="3"/>
  <c r="I56" i="3"/>
  <c r="H56" i="3" s="1"/>
  <c r="V54" i="3"/>
  <c r="U54" i="3"/>
  <c r="T54" i="3"/>
  <c r="S54" i="3"/>
  <c r="R54" i="3"/>
  <c r="Q54" i="3"/>
  <c r="P54" i="3"/>
  <c r="O54" i="3"/>
  <c r="M54" i="3"/>
  <c r="I54" i="3"/>
  <c r="H54" i="3" s="1"/>
  <c r="M53" i="3"/>
  <c r="O53" i="3"/>
  <c r="P53" i="3"/>
  <c r="Q53" i="3"/>
  <c r="R53" i="3"/>
  <c r="S53" i="3"/>
  <c r="T53" i="3"/>
  <c r="U53" i="3"/>
  <c r="V53" i="3"/>
  <c r="I53" i="3"/>
  <c r="H53" i="3" s="1"/>
  <c r="M34" i="3"/>
  <c r="N34" i="3"/>
  <c r="O34" i="3"/>
  <c r="Q34" i="3"/>
  <c r="R34" i="3"/>
  <c r="T34" i="3"/>
  <c r="U34" i="3"/>
  <c r="V34" i="3"/>
  <c r="I34" i="3"/>
  <c r="H34" i="3" s="1"/>
  <c r="I35" i="3"/>
  <c r="R65" i="3" l="1"/>
  <c r="Q66" i="3"/>
  <c r="P34" i="3"/>
  <c r="H35" i="3"/>
  <c r="N35" i="3"/>
  <c r="H65" i="3"/>
  <c r="H64" i="3"/>
  <c r="H66" i="3"/>
  <c r="R62" i="3"/>
  <c r="R61" i="3"/>
  <c r="H59" i="3"/>
  <c r="H58" i="3"/>
  <c r="O56" i="3"/>
  <c r="N53" i="3"/>
  <c r="S34" i="3"/>
  <c r="I37" i="3"/>
  <c r="H37" i="3" s="1"/>
  <c r="I36" i="3"/>
  <c r="H36" i="3" s="1"/>
  <c r="I70" i="3"/>
  <c r="H70" i="3" s="1"/>
  <c r="I68" i="3"/>
  <c r="H68" i="3" s="1"/>
  <c r="M70" i="3"/>
  <c r="N70" i="3"/>
  <c r="O70" i="3"/>
  <c r="P70" i="3"/>
  <c r="Q70" i="3"/>
  <c r="R70" i="3"/>
  <c r="S70" i="3"/>
  <c r="T70" i="3"/>
  <c r="V70" i="3"/>
  <c r="M68" i="3"/>
  <c r="N68" i="3"/>
  <c r="O68" i="3"/>
  <c r="Q68" i="3"/>
  <c r="R68" i="3"/>
  <c r="U68" i="3"/>
  <c r="V68" i="3"/>
  <c r="T68" i="3" l="1"/>
  <c r="U70" i="3"/>
  <c r="S68" i="3"/>
  <c r="P68" i="3"/>
  <c r="P67" i="3" l="1"/>
  <c r="S45" i="3" l="1"/>
  <c r="T45" i="3"/>
  <c r="U45" i="3"/>
  <c r="V45" i="3"/>
  <c r="S46" i="3"/>
  <c r="T46" i="3"/>
  <c r="U46" i="3"/>
  <c r="V46" i="3"/>
  <c r="S51" i="3"/>
  <c r="T51" i="3"/>
  <c r="U51" i="3"/>
  <c r="V51" i="3"/>
  <c r="S52" i="3"/>
  <c r="T52" i="3"/>
  <c r="U52" i="3"/>
  <c r="V52" i="3"/>
  <c r="S57" i="3"/>
  <c r="T57" i="3"/>
  <c r="U57" i="3"/>
  <c r="V57" i="3"/>
  <c r="S60" i="3"/>
  <c r="T60" i="3"/>
  <c r="U60" i="3"/>
  <c r="V60" i="3"/>
  <c r="S67" i="3"/>
  <c r="U67" i="3"/>
  <c r="V67" i="3"/>
  <c r="S74" i="3"/>
  <c r="T74" i="3"/>
  <c r="U74" i="3"/>
  <c r="V74" i="3"/>
  <c r="S75" i="3"/>
  <c r="T75" i="3"/>
  <c r="U75" i="3"/>
  <c r="V75" i="3"/>
  <c r="U76" i="3"/>
  <c r="V76" i="3"/>
  <c r="U77" i="3"/>
  <c r="V77" i="3"/>
  <c r="T29" i="3"/>
  <c r="U29" i="3"/>
  <c r="V29" i="3"/>
  <c r="S19" i="3"/>
  <c r="T19" i="3"/>
  <c r="U19" i="3"/>
  <c r="V19" i="3"/>
  <c r="S21" i="3"/>
  <c r="T21" i="3"/>
  <c r="U21" i="3"/>
  <c r="V21" i="3"/>
  <c r="S22" i="3"/>
  <c r="T22" i="3"/>
  <c r="U22" i="3"/>
  <c r="V22" i="3"/>
  <c r="S23" i="3"/>
  <c r="T23" i="3"/>
  <c r="U23" i="3"/>
  <c r="V23" i="3"/>
  <c r="S24" i="3"/>
  <c r="T24" i="3"/>
  <c r="U24" i="3"/>
  <c r="V24" i="3"/>
  <c r="S25" i="3"/>
  <c r="T25" i="3"/>
  <c r="U25" i="3"/>
  <c r="V25" i="3"/>
  <c r="R19" i="3"/>
  <c r="S9" i="3"/>
  <c r="T9" i="3"/>
  <c r="U9" i="3"/>
  <c r="V9" i="3"/>
  <c r="S10" i="3"/>
  <c r="T10" i="3"/>
  <c r="U10" i="3"/>
  <c r="V10" i="3"/>
  <c r="S11" i="3"/>
  <c r="T11" i="3"/>
  <c r="U11" i="3"/>
  <c r="V11" i="3"/>
  <c r="S12" i="3"/>
  <c r="T12" i="3"/>
  <c r="U12" i="3"/>
  <c r="V12" i="3"/>
  <c r="S13" i="3"/>
  <c r="T13" i="3"/>
  <c r="U13" i="3"/>
  <c r="V13" i="3"/>
  <c r="S14" i="3"/>
  <c r="T14" i="3"/>
  <c r="U14" i="3"/>
  <c r="V14" i="3"/>
  <c r="S15" i="3"/>
  <c r="T15" i="3"/>
  <c r="U15" i="3"/>
  <c r="V15" i="3"/>
  <c r="S16" i="3"/>
  <c r="T16" i="3"/>
  <c r="U16" i="3"/>
  <c r="V16" i="3"/>
  <c r="S17" i="3"/>
  <c r="T17" i="3"/>
  <c r="U17" i="3"/>
  <c r="V17" i="3"/>
  <c r="S8" i="3"/>
  <c r="T8" i="3"/>
  <c r="U8" i="3"/>
  <c r="V8" i="3"/>
  <c r="T7" i="3"/>
  <c r="S7" i="3"/>
  <c r="U7" i="3"/>
  <c r="V7" i="3"/>
  <c r="R7" i="3"/>
  <c r="P17" i="3"/>
  <c r="Q60" i="3"/>
  <c r="O60" i="3"/>
  <c r="N60" i="3"/>
  <c r="M60" i="3"/>
  <c r="I60" i="3"/>
  <c r="H60" i="3" s="1"/>
  <c r="R57" i="3"/>
  <c r="Q57" i="3"/>
  <c r="P57" i="3"/>
  <c r="M57" i="3"/>
  <c r="I57" i="3"/>
  <c r="H57" i="3" s="1"/>
  <c r="R52" i="3"/>
  <c r="Q52" i="3"/>
  <c r="P52" i="3"/>
  <c r="O52" i="3"/>
  <c r="I52" i="3"/>
  <c r="H52" i="3" s="1"/>
  <c r="L80" i="3"/>
  <c r="Q77" i="3"/>
  <c r="P77" i="3"/>
  <c r="O77" i="3"/>
  <c r="N77" i="3"/>
  <c r="M77" i="3"/>
  <c r="I77" i="3"/>
  <c r="H77" i="3" s="1"/>
  <c r="R76" i="3"/>
  <c r="P76" i="3"/>
  <c r="O76" i="3"/>
  <c r="N76" i="3"/>
  <c r="M76" i="3"/>
  <c r="I76" i="3"/>
  <c r="H76" i="3" s="1"/>
  <c r="N75" i="3"/>
  <c r="M75" i="3"/>
  <c r="I75" i="3"/>
  <c r="H75" i="3" s="1"/>
  <c r="R74" i="3"/>
  <c r="O74" i="3"/>
  <c r="N74" i="3"/>
  <c r="M74" i="3"/>
  <c r="I74" i="3"/>
  <c r="H74" i="3" s="1"/>
  <c r="K73" i="3"/>
  <c r="J73" i="3"/>
  <c r="I72" i="3"/>
  <c r="H72" i="3" s="1"/>
  <c r="R67" i="3"/>
  <c r="O67" i="3"/>
  <c r="N67" i="3"/>
  <c r="M67" i="3"/>
  <c r="I67" i="3"/>
  <c r="R51" i="3"/>
  <c r="Q51" i="3"/>
  <c r="P51" i="3"/>
  <c r="O51" i="3"/>
  <c r="N51" i="3"/>
  <c r="I51" i="3"/>
  <c r="H51" i="3" s="1"/>
  <c r="R46" i="3"/>
  <c r="Q46" i="3"/>
  <c r="O46" i="3"/>
  <c r="N46" i="3"/>
  <c r="M46" i="3"/>
  <c r="I46" i="3"/>
  <c r="H46" i="3" s="1"/>
  <c r="R45" i="3"/>
  <c r="Q45" i="3"/>
  <c r="N45" i="3"/>
  <c r="M45" i="3"/>
  <c r="I45" i="3"/>
  <c r="P45" i="3" s="1"/>
  <c r="K44" i="3"/>
  <c r="J44" i="3"/>
  <c r="I30" i="3"/>
  <c r="R29" i="3"/>
  <c r="P29" i="3"/>
  <c r="O29" i="3"/>
  <c r="N29" i="3"/>
  <c r="M29" i="3"/>
  <c r="I29" i="3"/>
  <c r="Q29" i="3" s="1"/>
  <c r="I28" i="3"/>
  <c r="S28" i="3" s="1"/>
  <c r="I27" i="3"/>
  <c r="Q27" i="3" s="1"/>
  <c r="I26" i="3"/>
  <c r="R25" i="3"/>
  <c r="P25" i="3"/>
  <c r="M25" i="3" a="1"/>
  <c r="M25" i="3" s="1"/>
  <c r="I25" i="3"/>
  <c r="O25" i="3" s="1"/>
  <c r="R24" i="3"/>
  <c r="Q24" i="3"/>
  <c r="I24" i="3"/>
  <c r="H24" i="3" s="1"/>
  <c r="R23" i="3"/>
  <c r="Q23" i="3"/>
  <c r="N23" i="3"/>
  <c r="M23" i="3" a="1"/>
  <c r="M23" i="3" s="1"/>
  <c r="I23" i="3"/>
  <c r="H23" i="3" s="1"/>
  <c r="R22" i="3"/>
  <c r="Q22" i="3"/>
  <c r="N22" i="3"/>
  <c r="M22" i="3" a="1"/>
  <c r="M22" i="3" s="1"/>
  <c r="I22" i="3"/>
  <c r="H22" i="3" s="1"/>
  <c r="R21" i="3"/>
  <c r="Q21" i="3"/>
  <c r="N21" i="3"/>
  <c r="M21" i="3" a="1"/>
  <c r="M21" i="3" s="1"/>
  <c r="I21" i="3"/>
  <c r="H21" i="3" s="1"/>
  <c r="Q19" i="3"/>
  <c r="P19" i="3"/>
  <c r="N19" i="3"/>
  <c r="M19" i="3" a="1"/>
  <c r="M19" i="3" s="1"/>
  <c r="I19" i="3"/>
  <c r="H19" i="3" s="1"/>
  <c r="I18" i="3"/>
  <c r="R17" i="3"/>
  <c r="Q17" i="3"/>
  <c r="M17" i="3" a="1"/>
  <c r="M17" i="3" s="1"/>
  <c r="I17" i="3"/>
  <c r="H17" i="3" s="1"/>
  <c r="R16" i="3"/>
  <c r="Q16" i="3"/>
  <c r="P16" i="3"/>
  <c r="M16" i="3" a="1"/>
  <c r="M16" i="3" s="1"/>
  <c r="I16" i="3"/>
  <c r="H16" i="3" s="1"/>
  <c r="R15" i="3"/>
  <c r="Q15" i="3"/>
  <c r="P15" i="3"/>
  <c r="M15" i="3" a="1"/>
  <c r="M15" i="3" s="1"/>
  <c r="I15" i="3"/>
  <c r="H15" i="3" s="1"/>
  <c r="R14" i="3"/>
  <c r="Q14" i="3"/>
  <c r="P14" i="3"/>
  <c r="O14" i="3"/>
  <c r="M14" i="3" a="1"/>
  <c r="M14" i="3" s="1"/>
  <c r="I14" i="3"/>
  <c r="H14" i="3" s="1"/>
  <c r="R13" i="3"/>
  <c r="Q13" i="3"/>
  <c r="P13" i="3"/>
  <c r="O13" i="3"/>
  <c r="M13" i="3" a="1"/>
  <c r="M13" i="3" s="1"/>
  <c r="I13" i="3"/>
  <c r="N13" i="3" s="1"/>
  <c r="R12" i="3"/>
  <c r="Q12" i="3"/>
  <c r="P12" i="3"/>
  <c r="O12" i="3"/>
  <c r="I12" i="3"/>
  <c r="H12" i="3" s="1"/>
  <c r="R11" i="3"/>
  <c r="Q11" i="3"/>
  <c r="P11" i="3"/>
  <c r="O11" i="3"/>
  <c r="I11" i="3"/>
  <c r="H11" i="3" s="1"/>
  <c r="R10" i="3"/>
  <c r="Q10" i="3"/>
  <c r="P10" i="3"/>
  <c r="O10" i="3"/>
  <c r="N10" i="3"/>
  <c r="I10" i="3"/>
  <c r="H10" i="3" s="1"/>
  <c r="R9" i="3"/>
  <c r="Q9" i="3"/>
  <c r="P9" i="3"/>
  <c r="O9" i="3"/>
  <c r="N9" i="3"/>
  <c r="I9" i="3"/>
  <c r="H9" i="3" s="1"/>
  <c r="R8" i="3"/>
  <c r="Q8" i="3"/>
  <c r="P8" i="3"/>
  <c r="O8" i="3"/>
  <c r="N8" i="3"/>
  <c r="I8" i="3"/>
  <c r="H8" i="3" s="1"/>
  <c r="Q7" i="3"/>
  <c r="P7" i="3"/>
  <c r="O7" i="3"/>
  <c r="N7" i="3"/>
  <c r="I7" i="3"/>
  <c r="H7" i="3" s="1"/>
  <c r="I6" i="3"/>
  <c r="O75" i="3" l="1"/>
  <c r="O79" i="3" s="1"/>
  <c r="N79" i="3"/>
  <c r="I79" i="3"/>
  <c r="T76" i="3"/>
  <c r="T49" i="3"/>
  <c r="U79" i="3"/>
  <c r="I49" i="3"/>
  <c r="I44" i="3"/>
  <c r="N11" i="3"/>
  <c r="O15" i="3"/>
  <c r="P22" i="3"/>
  <c r="Q26" i="3"/>
  <c r="H26" i="3"/>
  <c r="H30" i="3"/>
  <c r="S30" i="3"/>
  <c r="U44" i="3"/>
  <c r="T44" i="3"/>
  <c r="N12" i="3"/>
  <c r="O18" i="3"/>
  <c r="H18" i="3"/>
  <c r="P23" i="3"/>
  <c r="S29" i="3"/>
  <c r="O16" i="3"/>
  <c r="P21" i="3"/>
  <c r="Q25" i="3"/>
  <c r="O17" i="3"/>
  <c r="Q75" i="3"/>
  <c r="P74" i="3"/>
  <c r="R77" i="3"/>
  <c r="P75" i="3"/>
  <c r="Q76" i="3"/>
  <c r="S77" i="3"/>
  <c r="H79" i="3"/>
  <c r="H45" i="3"/>
  <c r="H49" i="3" s="1"/>
  <c r="Q74" i="3"/>
  <c r="R75" i="3"/>
  <c r="O45" i="3"/>
  <c r="O49" i="3" s="1"/>
  <c r="P46" i="3"/>
  <c r="P49" i="3" s="1"/>
  <c r="Q49" i="3"/>
  <c r="S76" i="3"/>
  <c r="T77" i="3"/>
  <c r="O57" i="3"/>
  <c r="S73" i="3"/>
  <c r="V44" i="3"/>
  <c r="N52" i="3"/>
  <c r="V73" i="3"/>
  <c r="U49" i="3"/>
  <c r="V49" i="3"/>
  <c r="H67" i="3"/>
  <c r="T67" i="3"/>
  <c r="T73" i="3" s="1"/>
  <c r="U73" i="3"/>
  <c r="R60" i="3"/>
  <c r="H28" i="3"/>
  <c r="O22" i="3"/>
  <c r="H29" i="3"/>
  <c r="N57" i="3"/>
  <c r="M9" i="3"/>
  <c r="P60" i="3"/>
  <c r="V79" i="3"/>
  <c r="M11" i="3"/>
  <c r="O21" i="3"/>
  <c r="N15" i="3"/>
  <c r="M7" i="3"/>
  <c r="K50" i="3"/>
  <c r="N17" i="3"/>
  <c r="M52" i="3"/>
  <c r="M12" i="3"/>
  <c r="O23" i="3"/>
  <c r="Q67" i="3"/>
  <c r="M10" i="3"/>
  <c r="M49" i="3"/>
  <c r="M8" i="3"/>
  <c r="N16" i="3"/>
  <c r="O19" i="3"/>
  <c r="K80" i="3"/>
  <c r="N14" i="3"/>
  <c r="H25" i="3"/>
  <c r="J80" i="3"/>
  <c r="J50" i="3"/>
  <c r="N49" i="3"/>
  <c r="M79" i="3"/>
  <c r="R44" i="3"/>
  <c r="H27" i="3"/>
  <c r="H6" i="3"/>
  <c r="H13" i="3"/>
  <c r="M51" i="3"/>
  <c r="I73" i="3"/>
  <c r="T79" i="3" l="1"/>
  <c r="T80" i="3" s="1"/>
  <c r="S44" i="3"/>
  <c r="S49" i="3"/>
  <c r="R49" i="3"/>
  <c r="R50" i="3" s="1"/>
  <c r="Q44" i="3"/>
  <c r="Q50" i="3" s="1"/>
  <c r="R79" i="3"/>
  <c r="P79" i="3"/>
  <c r="Q79" i="3"/>
  <c r="S79" i="3"/>
  <c r="S80" i="3" s="1"/>
  <c r="I80" i="3"/>
  <c r="O73" i="3"/>
  <c r="O80" i="3" s="1"/>
  <c r="V50" i="3"/>
  <c r="U50" i="3"/>
  <c r="V80" i="3"/>
  <c r="T50" i="3"/>
  <c r="U80" i="3"/>
  <c r="H73" i="3"/>
  <c r="H80" i="3" s="1"/>
  <c r="R73" i="3"/>
  <c r="Q73" i="3"/>
  <c r="N73" i="3"/>
  <c r="N80" i="3" s="1"/>
  <c r="P44" i="3"/>
  <c r="P50" i="3" s="1"/>
  <c r="M73" i="3"/>
  <c r="M80" i="3" s="1"/>
  <c r="P73" i="3"/>
  <c r="M86" i="3"/>
  <c r="H85" i="3"/>
  <c r="O44" i="3"/>
  <c r="O50" i="3" s="1"/>
  <c r="N44" i="3"/>
  <c r="N50" i="3" s="1"/>
  <c r="M44" i="3"/>
  <c r="M50" i="3" s="1"/>
  <c r="I50" i="3"/>
  <c r="M85" i="3"/>
  <c r="H44" i="3"/>
  <c r="H50" i="3" s="1"/>
  <c r="S50" i="3" l="1"/>
  <c r="S83" i="3" s="1"/>
  <c r="R80" i="3"/>
  <c r="R83" i="3" s="1"/>
  <c r="P80" i="3"/>
  <c r="P83" i="3" s="1"/>
  <c r="Q80" i="3"/>
  <c r="Q83" i="3" s="1"/>
  <c r="M84" i="3"/>
  <c r="Q85" i="3" s="1"/>
  <c r="V83" i="3"/>
  <c r="U83" i="3"/>
  <c r="T83" i="3"/>
  <c r="N83" i="3"/>
  <c r="H84" i="3"/>
  <c r="O83" i="3"/>
  <c r="M83" i="3"/>
  <c r="W80" i="3" l="1"/>
  <c r="Q86" i="3"/>
  <c r="W50" i="3"/>
</calcChain>
</file>

<file path=xl/sharedStrings.xml><?xml version="1.0" encoding="utf-8"?>
<sst xmlns="http://schemas.openxmlformats.org/spreadsheetml/2006/main" count="453" uniqueCount="202">
  <si>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</si>
  <si>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</si>
  <si>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</si>
  <si>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</si>
  <si>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</si>
  <si>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</si>
  <si>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</si>
  <si>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</si>
  <si>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</si>
  <si>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</si>
  <si>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</si>
  <si>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</si>
  <si>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</si>
  <si>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</si>
  <si>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</si>
  <si>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</si>
  <si>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</si>
  <si>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公共基础课</t>
  </si>
  <si>
    <t>公共必修课</t>
  </si>
  <si>
    <t>08301</t>
  </si>
  <si>
    <t>C</t>
  </si>
  <si>
    <t>2W</t>
  </si>
  <si>
    <t>考查</t>
  </si>
  <si>
    <t>W表示教学活动周数</t>
  </si>
  <si>
    <t>B</t>
  </si>
  <si>
    <t>07204</t>
  </si>
  <si>
    <t>考试</t>
  </si>
  <si>
    <t>基础部</t>
  </si>
  <si>
    <t>07202</t>
  </si>
  <si>
    <t>07203</t>
  </si>
  <si>
    <t>英语A</t>
  </si>
  <si>
    <t>07201</t>
  </si>
  <si>
    <t>A</t>
  </si>
  <si>
    <t>07109</t>
  </si>
  <si>
    <t>07210</t>
  </si>
  <si>
    <t>数学D</t>
  </si>
  <si>
    <t>1-4</t>
  </si>
  <si>
    <t>√</t>
  </si>
  <si>
    <t>07205</t>
  </si>
  <si>
    <t>安全教育</t>
  </si>
  <si>
    <t>小计</t>
  </si>
  <si>
    <t>公共选修课</t>
  </si>
  <si>
    <t>选修模块1</t>
  </si>
  <si>
    <t>课程门数多可另外制表，根据《指导意见》和《专业标准设置限定选修课等，明确选修学分、学时及其转换。具体名称见附表，选课方式见通知。</t>
  </si>
  <si>
    <t>2</t>
  </si>
  <si>
    <t>3</t>
  </si>
  <si>
    <t>4</t>
  </si>
  <si>
    <t>选修模块2</t>
  </si>
  <si>
    <t>公共基础课累计、占总学时比例</t>
  </si>
  <si>
    <t>专业（技能）课</t>
  </si>
  <si>
    <t>专业必修课</t>
  </si>
  <si>
    <t>专业（技能）课累计、占总学时比例</t>
  </si>
  <si>
    <t>毕业鉴定</t>
  </si>
  <si>
    <t>平均周学时</t>
  </si>
  <si>
    <t>学分总计、学时总计</t>
  </si>
  <si>
    <t>—</t>
  </si>
  <si>
    <t>选修课程：学分总计、学时总计、占总学时比例</t>
  </si>
  <si>
    <t>实践性教学：学时总计、占总学时比例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</si>
  <si>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</si>
  <si>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</t>
  </si>
  <si>
    <t>选修模块3</t>
  </si>
  <si>
    <t>选修模块4</t>
  </si>
  <si>
    <t>顶岗实习</t>
    <phoneticPr fontId="11" type="noConversion"/>
  </si>
  <si>
    <t>20W</t>
    <phoneticPr fontId="11" type="noConversion"/>
  </si>
  <si>
    <t>6W</t>
    <phoneticPr fontId="11" type="noConversion"/>
  </si>
  <si>
    <t>冶金系</t>
    <phoneticPr fontId="11" type="noConversion"/>
  </si>
  <si>
    <t>教务处</t>
    <phoneticPr fontId="11" type="noConversion"/>
  </si>
  <si>
    <t>00001</t>
    <phoneticPr fontId="11" type="noConversion"/>
  </si>
  <si>
    <t>00002</t>
  </si>
  <si>
    <t>00003</t>
  </si>
  <si>
    <t>00004</t>
  </si>
  <si>
    <t>1W</t>
    <phoneticPr fontId="11" type="noConversion"/>
  </si>
  <si>
    <t>2W</t>
    <phoneticPr fontId="11" type="noConversion"/>
  </si>
  <si>
    <t>B</t>
    <phoneticPr fontId="11" type="noConversion"/>
  </si>
  <si>
    <t>A</t>
    <phoneticPr fontId="11" type="noConversion"/>
  </si>
  <si>
    <t>A</t>
    <phoneticPr fontId="11" type="noConversion"/>
  </si>
  <si>
    <t>汽车制造工艺基础</t>
    <phoneticPr fontId="11" type="noConversion"/>
  </si>
  <si>
    <t>汽车营销与服务</t>
    <phoneticPr fontId="11" type="noConversion"/>
  </si>
  <si>
    <t>汽车保险与理赔</t>
    <phoneticPr fontId="11" type="noConversion"/>
  </si>
  <si>
    <t>汽车电气设备构造与维修</t>
    <phoneticPr fontId="11" type="noConversion"/>
  </si>
  <si>
    <t>发动机机械系统检修</t>
    <phoneticPr fontId="11" type="noConversion"/>
  </si>
  <si>
    <t>发动机电控系统检修</t>
    <phoneticPr fontId="11" type="noConversion"/>
  </si>
  <si>
    <t>汽车故障诊断与检测</t>
    <phoneticPr fontId="11" type="noConversion"/>
  </si>
  <si>
    <t>汽车维护与保养</t>
    <phoneticPr fontId="11" type="noConversion"/>
  </si>
  <si>
    <t>汽车美容与装潢</t>
    <phoneticPr fontId="11" type="noConversion"/>
  </si>
  <si>
    <t>新能源汽车技术</t>
    <phoneticPr fontId="11" type="noConversion"/>
  </si>
  <si>
    <t>毕业设计</t>
    <phoneticPr fontId="11" type="noConversion"/>
  </si>
  <si>
    <t>C</t>
    <phoneticPr fontId="11" type="noConversion"/>
  </si>
  <si>
    <t>考查</t>
    <phoneticPr fontId="11" type="noConversion"/>
  </si>
  <si>
    <t>共26周</t>
    <phoneticPr fontId="11" type="noConversion"/>
  </si>
  <si>
    <t>考查</t>
    <phoneticPr fontId="11" type="noConversion"/>
  </si>
  <si>
    <t>机电系</t>
    <phoneticPr fontId="11" type="noConversion"/>
  </si>
  <si>
    <t>9-10</t>
    <phoneticPr fontId="11" type="noConversion"/>
  </si>
  <si>
    <t>汽车车身修复技术</t>
    <phoneticPr fontId="11" type="noConversion"/>
  </si>
  <si>
    <t>底盘机械系统检修</t>
    <phoneticPr fontId="11" type="noConversion"/>
  </si>
  <si>
    <t>军训</t>
  </si>
  <si>
    <t>语文A</t>
  </si>
  <si>
    <t>数学A</t>
  </si>
  <si>
    <t>语文B</t>
  </si>
  <si>
    <t>数学B</t>
  </si>
  <si>
    <t>英语B</t>
  </si>
  <si>
    <t>语文C</t>
  </si>
  <si>
    <t>数学C</t>
  </si>
  <si>
    <t>英语C</t>
  </si>
  <si>
    <t>中国历史</t>
  </si>
  <si>
    <t>劳动教育</t>
  </si>
  <si>
    <t>语文D</t>
  </si>
  <si>
    <t>英语D</t>
  </si>
  <si>
    <t>语文E</t>
  </si>
  <si>
    <t>数学E</t>
  </si>
  <si>
    <t>英语E</t>
  </si>
  <si>
    <t xml:space="preserve">07104 </t>
  </si>
  <si>
    <t>07102</t>
    <phoneticPr fontId="11" type="noConversion"/>
  </si>
  <si>
    <t>高等数学</t>
    <phoneticPr fontId="11" type="noConversion"/>
  </si>
  <si>
    <t>07103</t>
  </si>
  <si>
    <t>B</t>
    <phoneticPr fontId="11" type="noConversion"/>
  </si>
  <si>
    <t>A</t>
    <phoneticPr fontId="11" type="noConversion"/>
  </si>
  <si>
    <t>07106</t>
  </si>
  <si>
    <t>08201</t>
  </si>
  <si>
    <t>职业道德与法治</t>
  </si>
  <si>
    <t>08202</t>
  </si>
  <si>
    <t>中国特色社会主义</t>
  </si>
  <si>
    <t>08103</t>
  </si>
  <si>
    <t>形势与政策</t>
  </si>
  <si>
    <t>08204</t>
  </si>
  <si>
    <t>哲学与人生</t>
  </si>
  <si>
    <t>08207</t>
  </si>
  <si>
    <t>心理健康与职业生涯</t>
  </si>
  <si>
    <t>08101</t>
  </si>
  <si>
    <t>08102</t>
  </si>
  <si>
    <t>毛泽东思想和中国特色
社会主义理论体系概论</t>
  </si>
  <si>
    <t>08105</t>
  </si>
  <si>
    <t>铸牢中华民族共同体意识</t>
  </si>
  <si>
    <t>08106</t>
  </si>
  <si>
    <t>军事理论</t>
  </si>
  <si>
    <t>08108</t>
  </si>
  <si>
    <t>就业指导与职业发展</t>
  </si>
  <si>
    <t>1-9</t>
    <phoneticPr fontId="11" type="noConversion"/>
  </si>
  <si>
    <t>07107</t>
    <phoneticPr fontId="11" type="noConversion"/>
  </si>
  <si>
    <t>A</t>
    <phoneticPr fontId="11" type="noConversion"/>
  </si>
  <si>
    <t>C</t>
    <phoneticPr fontId="11" type="noConversion"/>
  </si>
  <si>
    <t>思想道德与法治</t>
    <phoneticPr fontId="11" type="noConversion"/>
  </si>
  <si>
    <t>信息技术（A）</t>
    <phoneticPr fontId="11" type="noConversion"/>
  </si>
  <si>
    <t>B</t>
    <phoneticPr fontId="11" type="noConversion"/>
  </si>
  <si>
    <t>B</t>
    <phoneticPr fontId="11" type="noConversion"/>
  </si>
  <si>
    <t>机械基础</t>
    <phoneticPr fontId="11" type="noConversion"/>
  </si>
  <si>
    <t>思政部</t>
  </si>
  <si>
    <t>2W</t>
    <phoneticPr fontId="11" type="noConversion"/>
  </si>
  <si>
    <t>电工电子技术</t>
    <phoneticPr fontId="11" type="noConversion"/>
  </si>
  <si>
    <t>考试</t>
    <phoneticPr fontId="11" type="noConversion"/>
  </si>
  <si>
    <t>考试</t>
    <phoneticPr fontId="11" type="noConversion"/>
  </si>
  <si>
    <t>专业选修模块2</t>
    <phoneticPr fontId="11" type="noConversion"/>
  </si>
  <si>
    <t>专业选修模块3</t>
    <phoneticPr fontId="11" type="noConversion"/>
  </si>
  <si>
    <t>专业选修模块4</t>
    <phoneticPr fontId="11" type="noConversion"/>
  </si>
  <si>
    <t>专业选修模块5</t>
    <phoneticPr fontId="11" type="noConversion"/>
  </si>
  <si>
    <t>043025</t>
    <phoneticPr fontId="11" type="noConversion"/>
  </si>
  <si>
    <t>041014</t>
    <phoneticPr fontId="11" type="noConversion"/>
  </si>
  <si>
    <t>041001</t>
    <phoneticPr fontId="11" type="noConversion"/>
  </si>
  <si>
    <t>043014</t>
    <phoneticPr fontId="11" type="noConversion"/>
  </si>
  <si>
    <t>043013</t>
    <phoneticPr fontId="11" type="noConversion"/>
  </si>
  <si>
    <t>043012</t>
    <phoneticPr fontId="11" type="noConversion"/>
  </si>
  <si>
    <t>043011</t>
    <phoneticPr fontId="11" type="noConversion"/>
  </si>
  <si>
    <t>041007</t>
    <phoneticPr fontId="11" type="noConversion"/>
  </si>
  <si>
    <t>043017</t>
    <phoneticPr fontId="11" type="noConversion"/>
  </si>
  <si>
    <t>043010</t>
    <phoneticPr fontId="11" type="noConversion"/>
  </si>
  <si>
    <t>043007</t>
    <phoneticPr fontId="11" type="noConversion"/>
  </si>
  <si>
    <t>042004</t>
    <phoneticPr fontId="11" type="noConversion"/>
  </si>
  <si>
    <t>043006</t>
    <phoneticPr fontId="11" type="noConversion"/>
  </si>
  <si>
    <t>043009</t>
    <phoneticPr fontId="11" type="noConversion"/>
  </si>
  <si>
    <t>043003</t>
    <phoneticPr fontId="11" type="noConversion"/>
  </si>
  <si>
    <t>043008</t>
    <phoneticPr fontId="11" type="noConversion"/>
  </si>
  <si>
    <t>043016</t>
    <phoneticPr fontId="11" type="noConversion"/>
  </si>
  <si>
    <t>043005</t>
    <phoneticPr fontId="11" type="noConversion"/>
  </si>
  <si>
    <t>043002</t>
    <phoneticPr fontId="11" type="noConversion"/>
  </si>
  <si>
    <t>043001</t>
    <phoneticPr fontId="11" type="noConversion"/>
  </si>
  <si>
    <t>新能源汽车结构与检修</t>
    <phoneticPr fontId="11" type="noConversion"/>
  </si>
  <si>
    <t>新能源汽车维护与故障诊断</t>
    <phoneticPr fontId="11" type="noConversion"/>
  </si>
  <si>
    <t>041004</t>
    <phoneticPr fontId="11" type="noConversion"/>
  </si>
  <si>
    <t>042001</t>
    <phoneticPr fontId="11" type="noConversion"/>
  </si>
  <si>
    <t>042002</t>
    <phoneticPr fontId="11" type="noConversion"/>
  </si>
  <si>
    <t>041006</t>
    <phoneticPr fontId="11" type="noConversion"/>
  </si>
  <si>
    <t>043015</t>
    <phoneticPr fontId="11" type="noConversion"/>
  </si>
  <si>
    <t>043004</t>
    <phoneticPr fontId="11" type="noConversion"/>
  </si>
  <si>
    <t>识图与绘图</t>
    <phoneticPr fontId="11" type="noConversion"/>
  </si>
  <si>
    <t>金工实习（钳工技能）</t>
    <phoneticPr fontId="11" type="noConversion"/>
  </si>
  <si>
    <t>金工实习（焊工技能）</t>
    <phoneticPr fontId="11" type="noConversion"/>
  </si>
  <si>
    <t>核心专业课</t>
    <phoneticPr fontId="11" type="noConversion"/>
  </si>
  <si>
    <t>07106</t>
    <phoneticPr fontId="11" type="noConversion"/>
  </si>
  <si>
    <t>音乐</t>
    <phoneticPr fontId="11" type="noConversion"/>
  </si>
  <si>
    <t>信息技术（B）</t>
    <phoneticPr fontId="11" type="noConversion"/>
  </si>
  <si>
    <t>体育与健康A</t>
    <phoneticPr fontId="11" type="noConversion"/>
  </si>
  <si>
    <t>体育与健康B</t>
    <phoneticPr fontId="11" type="noConversion"/>
  </si>
  <si>
    <t>体育与健康C</t>
    <phoneticPr fontId="11" type="noConversion"/>
  </si>
  <si>
    <t>体育与健康</t>
    <phoneticPr fontId="11" type="noConversion"/>
  </si>
  <si>
    <t>042003</t>
    <phoneticPr fontId="11" type="noConversion"/>
  </si>
  <si>
    <t>汽车概论</t>
    <phoneticPr fontId="11" type="noConversion"/>
  </si>
  <si>
    <t>A</t>
    <phoneticPr fontId="11" type="noConversion"/>
  </si>
  <si>
    <t>大学英语</t>
    <phoneticPr fontId="11" type="noConversion"/>
  </si>
  <si>
    <t>课程门数多可另外制表，根据《指导意见》和《专业标准》设置限定选修课等，明确选修学分、学时及其转换。</t>
  </si>
  <si>
    <t>附件3-1：教学进程安排表 汽车制造与检修（五年高职）</t>
    <phoneticPr fontId="11" type="noConversion"/>
  </si>
  <si>
    <t>A</t>
    <phoneticPr fontId="11" type="noConversion"/>
  </si>
  <si>
    <t>专业选修模块1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</si>
</sst>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General&quot;学&quot;&quot;期&quot;"/>
    <numFmt numFmtId="177" formatCode="0.00_);[Red]\(0.00\)"/>
    <numFmt numFmtId="178" formatCode="0_ "/>
    <numFmt numFmtId="179" formatCode="0.00_ 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4"/>
      <color theme="1"/>
      <name val="黑体"/>
      <family val="3"/>
      <charset val="134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3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177" fontId="8" fillId="3" borderId="9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177" fontId="8" fillId="3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7" fontId="9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179" fontId="9" fillId="3" borderId="5" xfId="0" applyNumberFormat="1" applyFont="1" applyFill="1" applyBorder="1" applyAlignment="1">
      <alignment horizontal="center" vertical="center"/>
    </xf>
    <xf numFmtId="179" fontId="9" fillId="3" borderId="5" xfId="0" applyNumberFormat="1" applyFont="1" applyFill="1" applyBorder="1">
      <alignment vertical="center"/>
    </xf>
    <xf numFmtId="0" fontId="8" fillId="0" borderId="13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9" fillId="0" borderId="11" xfId="0" applyFont="1" applyBorder="1">
      <alignment vertical="center"/>
    </xf>
    <xf numFmtId="0" fontId="8" fillId="0" borderId="11" xfId="0" applyFont="1" applyBorder="1" applyAlignment="1">
      <alignment horizontal="left" vertical="center" wrapText="1"/>
    </xf>
    <xf numFmtId="0" fontId="0" fillId="0" borderId="11" xfId="0" applyBorder="1">
      <alignment vertical="center"/>
    </xf>
    <xf numFmtId="0" fontId="8" fillId="0" borderId="11" xfId="0" applyNumberFormat="1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58" fontId="8" fillId="0" borderId="5" xfId="0" quotePrefix="1" applyNumberFormat="1" applyFont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7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11" xfId="0" applyFont="1" applyBorder="1">
      <alignment vertical="center"/>
    </xf>
    <xf numFmtId="0" fontId="8" fillId="0" borderId="5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7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11" xfId="0" applyFont="1" applyBorder="1">
      <alignment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9" xfId="3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49" fontId="8" fillId="0" borderId="5" xfId="3" applyNumberFormat="1" applyFont="1" applyBorder="1" applyAlignment="1">
      <alignment horizontal="left" vertical="center" wrapText="1"/>
    </xf>
    <xf numFmtId="0" fontId="8" fillId="4" borderId="5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0" fontId="9" fillId="0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textRotation="255" wrapText="1"/>
    </xf>
    <xf numFmtId="0" fontId="8" fillId="0" borderId="4" xfId="0" applyFont="1" applyBorder="1" applyAlignment="1">
      <alignment horizontal="center" vertical="center" textRotation="255" wrapText="1"/>
    </xf>
    <xf numFmtId="0" fontId="8" fillId="0" borderId="9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center" vertical="center" textRotation="255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3" borderId="5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  <xf numFmtId="0" fontId="8" fillId="0" borderId="5" xfId="0" applyFont="1" applyFill="1" applyBorder="1" applyAlignment="1">
      <alignment horizontal="center" vertical="center" textRotation="255"/>
    </xf>
    <xf numFmtId="0" fontId="9" fillId="0" borderId="1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178" fontId="7" fillId="3" borderId="5" xfId="0" applyNumberFormat="1" applyFont="1" applyFill="1" applyBorder="1" applyAlignment="1">
      <alignment horizontal="center" vertical="center"/>
    </xf>
    <xf numFmtId="9" fontId="7" fillId="3" borderId="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178" fontId="7" fillId="3" borderId="7" xfId="0" applyNumberFormat="1" applyFont="1" applyFill="1" applyBorder="1" applyAlignment="1">
      <alignment horizontal="center" vertical="center"/>
    </xf>
    <xf numFmtId="9" fontId="7" fillId="3" borderId="7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</cellXfs>
  <cellStyles count="13">
    <cellStyle name="常规" xfId="0" builtinId="0"/>
    <cellStyle name="常规 2" xfId="1"/>
    <cellStyle name="常规 2 2" xfId="2"/>
    <cellStyle name="常规 2 2 2" xfId="7"/>
    <cellStyle name="常规 2 2 2 2" xfId="12"/>
    <cellStyle name="常规 2 2 3" xfId="5"/>
    <cellStyle name="常规 2 2 4" xfId="10"/>
    <cellStyle name="常规 2 3" xfId="6"/>
    <cellStyle name="常规 2 3 2" xfId="11"/>
    <cellStyle name="常规 2 4" xfId="4"/>
    <cellStyle name="常规 2 5" xfId="8"/>
    <cellStyle name="常规 2 6" xfId="9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"/>
  <sheetViews>
    <sheetView tabSelected="1" zoomScaleNormal="100" workbookViewId="0">
      <pane xSplit="25" ySplit="5" topLeftCell="Z33" activePane="bottomRight" state="frozen"/>
      <selection pane="topRight"/>
      <selection pane="bottomLeft"/>
      <selection pane="bottomRight" activeCell="N40" sqref="N40"/>
    </sheetView>
  </sheetViews>
  <sheetFormatPr defaultRowHeight="13.8" x14ac:dyDescent="0.25"/>
  <cols>
    <col min="1" max="2" width="3" customWidth="1"/>
    <col min="3" max="3" width="3.88671875" style="1" customWidth="1"/>
    <col min="4" max="4" width="7.21875" customWidth="1"/>
    <col min="5" max="5" width="18.33203125" customWidth="1"/>
    <col min="6" max="11" width="4.109375" style="1" customWidth="1"/>
    <col min="12" max="12" width="4" style="1" customWidth="1"/>
    <col min="13" max="18" width="6.44140625" customWidth="1"/>
    <col min="19" max="22" width="6.44140625" style="45" customWidth="1"/>
    <col min="23" max="23" width="4.21875" customWidth="1"/>
    <col min="24" max="24" width="9.109375" customWidth="1"/>
    <col min="25" max="25" width="16.88671875" customWidth="1"/>
  </cols>
  <sheetData>
    <row r="1" spans="1:25" ht="33" customHeight="1" thickBot="1" x14ac:dyDescent="0.3">
      <c r="A1" s="77" t="s">
        <v>199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2.95" customHeight="1" x14ac:dyDescent="0.25">
      <c r="A2" s="112" t="s">
        <v>0</v>
      </c>
      <c r="B2" s="79"/>
      <c r="C2" s="79" t="s">
        <v>1</v>
      </c>
      <c r="D2" s="79" t="s">
        <v>2</v>
      </c>
      <c r="E2" s="79" t="s">
        <v>3</v>
      </c>
      <c r="F2" s="78" t="s">
        <v>4</v>
      </c>
      <c r="G2" s="78"/>
      <c r="H2" s="79" t="s">
        <v>5</v>
      </c>
      <c r="I2" s="79" t="s">
        <v>6</v>
      </c>
      <c r="J2" s="79"/>
      <c r="K2" s="79"/>
      <c r="L2" s="79" t="s">
        <v>7</v>
      </c>
      <c r="M2" s="115" t="s">
        <v>8</v>
      </c>
      <c r="N2" s="118"/>
      <c r="O2" s="118"/>
      <c r="P2" s="118"/>
      <c r="Q2" s="118"/>
      <c r="R2" s="118"/>
      <c r="S2" s="118"/>
      <c r="T2" s="118"/>
      <c r="U2" s="118"/>
      <c r="V2" s="112"/>
      <c r="W2" s="79" t="s">
        <v>9</v>
      </c>
      <c r="X2" s="79" t="s">
        <v>10</v>
      </c>
      <c r="Y2" s="115" t="s">
        <v>11</v>
      </c>
    </row>
    <row r="3" spans="1:25" x14ac:dyDescent="0.25">
      <c r="A3" s="113"/>
      <c r="B3" s="86"/>
      <c r="C3" s="86"/>
      <c r="D3" s="86"/>
      <c r="E3" s="86"/>
      <c r="F3" s="86" t="s">
        <v>12</v>
      </c>
      <c r="G3" s="86" t="s">
        <v>13</v>
      </c>
      <c r="H3" s="86"/>
      <c r="I3" s="86" t="s">
        <v>14</v>
      </c>
      <c r="J3" s="86" t="s">
        <v>15</v>
      </c>
      <c r="K3" s="86" t="s">
        <v>16</v>
      </c>
      <c r="L3" s="86"/>
      <c r="M3" s="11">
        <v>1</v>
      </c>
      <c r="N3" s="11">
        <v>2</v>
      </c>
      <c r="O3" s="11">
        <v>3</v>
      </c>
      <c r="P3" s="11">
        <v>4</v>
      </c>
      <c r="Q3" s="11">
        <v>5</v>
      </c>
      <c r="R3" s="11">
        <v>6</v>
      </c>
      <c r="S3" s="11">
        <v>7</v>
      </c>
      <c r="T3" s="11">
        <v>8</v>
      </c>
      <c r="U3" s="11">
        <v>9</v>
      </c>
      <c r="V3" s="11">
        <v>10</v>
      </c>
      <c r="W3" s="86"/>
      <c r="X3" s="86"/>
      <c r="Y3" s="116"/>
    </row>
    <row r="4" spans="1:25" ht="14.4" thickBot="1" x14ac:dyDescent="0.3">
      <c r="A4" s="113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12">
        <v>20</v>
      </c>
      <c r="N4" s="12">
        <v>20</v>
      </c>
      <c r="O4" s="12">
        <v>20</v>
      </c>
      <c r="P4" s="12">
        <v>20</v>
      </c>
      <c r="Q4" s="12">
        <v>20</v>
      </c>
      <c r="R4" s="12">
        <v>20</v>
      </c>
      <c r="S4" s="12">
        <v>20</v>
      </c>
      <c r="T4" s="12">
        <v>20</v>
      </c>
      <c r="U4" s="12">
        <v>20</v>
      </c>
      <c r="V4" s="13">
        <v>21</v>
      </c>
      <c r="W4" s="86"/>
      <c r="X4" s="86"/>
      <c r="Y4" s="116"/>
    </row>
    <row r="5" spans="1:25" ht="14.4" thickBot="1" x14ac:dyDescent="0.3">
      <c r="A5" s="114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13">
        <v>16</v>
      </c>
      <c r="N5" s="13">
        <v>16</v>
      </c>
      <c r="O5" s="13">
        <v>18</v>
      </c>
      <c r="P5" s="13">
        <v>18</v>
      </c>
      <c r="Q5" s="13">
        <v>18</v>
      </c>
      <c r="R5" s="13">
        <v>16</v>
      </c>
      <c r="S5" s="13">
        <v>18</v>
      </c>
      <c r="T5" s="13">
        <v>18</v>
      </c>
      <c r="U5" s="13">
        <v>12</v>
      </c>
      <c r="V5" s="13">
        <v>0</v>
      </c>
      <c r="W5" s="87"/>
      <c r="X5" s="87"/>
      <c r="Y5" s="117"/>
    </row>
    <row r="6" spans="1:25" ht="19.2" customHeight="1" x14ac:dyDescent="0.25">
      <c r="A6" s="82" t="s">
        <v>17</v>
      </c>
      <c r="B6" s="84" t="s">
        <v>18</v>
      </c>
      <c r="C6" s="2">
        <v>1</v>
      </c>
      <c r="D6" s="65" t="s">
        <v>19</v>
      </c>
      <c r="E6" s="66" t="s">
        <v>95</v>
      </c>
      <c r="F6" s="64" t="s">
        <v>140</v>
      </c>
      <c r="G6" s="64"/>
      <c r="H6" s="3">
        <f>I6/30</f>
        <v>2</v>
      </c>
      <c r="I6" s="14">
        <f t="shared" ref="I6:I17" si="0">J6+K6</f>
        <v>60</v>
      </c>
      <c r="J6" s="71">
        <v>0</v>
      </c>
      <c r="K6" s="71">
        <v>60</v>
      </c>
      <c r="L6" s="71">
        <v>1</v>
      </c>
      <c r="M6" s="15" t="s">
        <v>21</v>
      </c>
      <c r="N6" s="15"/>
      <c r="O6" s="15"/>
      <c r="P6" s="15"/>
      <c r="Q6" s="15"/>
      <c r="R6" s="15"/>
      <c r="S6" s="15"/>
      <c r="T6" s="15"/>
      <c r="U6" s="15"/>
      <c r="V6" s="15"/>
      <c r="W6" s="73" t="s">
        <v>26</v>
      </c>
      <c r="X6" s="69" t="s">
        <v>27</v>
      </c>
      <c r="Y6" s="25" t="s">
        <v>23</v>
      </c>
    </row>
    <row r="7" spans="1:25" ht="19.2" customHeight="1" x14ac:dyDescent="0.25">
      <c r="A7" s="82"/>
      <c r="B7" s="84"/>
      <c r="C7" s="2">
        <v>2</v>
      </c>
      <c r="D7" s="57" t="s">
        <v>25</v>
      </c>
      <c r="E7" s="66" t="s">
        <v>190</v>
      </c>
      <c r="F7" s="46" t="s">
        <v>24</v>
      </c>
      <c r="G7" s="46" t="s">
        <v>37</v>
      </c>
      <c r="H7" s="3">
        <f t="shared" ref="H7:H17" si="1">I7/18</f>
        <v>2</v>
      </c>
      <c r="I7" s="14">
        <f t="shared" si="0"/>
        <v>36</v>
      </c>
      <c r="J7" s="46">
        <v>2</v>
      </c>
      <c r="K7" s="46">
        <v>34</v>
      </c>
      <c r="L7" s="68">
        <v>1</v>
      </c>
      <c r="M7" s="15">
        <f t="shared" ref="M7:V21" si="2">IF($L7=M$3,(IF(OR($F7="A",$G7="√"),$I7/M$5,$J7/M$5)),"")</f>
        <v>2.25</v>
      </c>
      <c r="N7" s="15" t="str">
        <f t="shared" si="2"/>
        <v/>
      </c>
      <c r="O7" s="15" t="str">
        <f t="shared" si="2"/>
        <v/>
      </c>
      <c r="P7" s="15" t="str">
        <f t="shared" si="2"/>
        <v/>
      </c>
      <c r="Q7" s="15" t="str">
        <f t="shared" si="2"/>
        <v/>
      </c>
      <c r="R7" s="15" t="str">
        <f>IF($L7=R$3,(IF(OR($F7="A",$G7="√"),$I7/R$5,$J7/R$5)),"")</f>
        <v/>
      </c>
      <c r="S7" s="15" t="str">
        <f>IF($L7=S$3,(IF(OR($F7="A",$G7="√"),$I7/S$5,$J7/S$5)),"")</f>
        <v/>
      </c>
      <c r="T7" s="15" t="str">
        <f>IF($L7=T$3,(IF(OR($F7="A",$G7="√"),$I7/T$5,$J7/T$5)),"")</f>
        <v/>
      </c>
      <c r="U7" s="15" t="str">
        <f t="shared" si="2"/>
        <v/>
      </c>
      <c r="V7" s="15" t="str">
        <f t="shared" si="2"/>
        <v/>
      </c>
      <c r="W7" s="73" t="s">
        <v>26</v>
      </c>
      <c r="X7" s="69" t="s">
        <v>27</v>
      </c>
      <c r="Y7" s="23"/>
    </row>
    <row r="8" spans="1:25" ht="19.2" customHeight="1" x14ac:dyDescent="0.25">
      <c r="A8" s="82"/>
      <c r="B8" s="84"/>
      <c r="C8" s="2">
        <v>3</v>
      </c>
      <c r="D8" s="57" t="s">
        <v>31</v>
      </c>
      <c r="E8" s="66" t="s">
        <v>96</v>
      </c>
      <c r="F8" s="46" t="s">
        <v>32</v>
      </c>
      <c r="G8" s="46"/>
      <c r="H8" s="3">
        <f>I8/18</f>
        <v>4</v>
      </c>
      <c r="I8" s="14">
        <f t="shared" si="0"/>
        <v>72</v>
      </c>
      <c r="J8" s="46">
        <v>72</v>
      </c>
      <c r="K8" s="46">
        <v>0</v>
      </c>
      <c r="L8" s="68">
        <v>1</v>
      </c>
      <c r="M8" s="15">
        <f t="shared" ref="M8:V23" si="3">IF($L8=M$3,(IF(OR($F8="A",$G8="√"),$I8/M$5,$J8/M$5)),"")</f>
        <v>4.5</v>
      </c>
      <c r="N8" s="15" t="str">
        <f t="shared" si="3"/>
        <v/>
      </c>
      <c r="O8" s="15" t="str">
        <f t="shared" si="3"/>
        <v/>
      </c>
      <c r="P8" s="15" t="str">
        <f t="shared" si="3"/>
        <v/>
      </c>
      <c r="Q8" s="15" t="str">
        <f t="shared" si="3"/>
        <v/>
      </c>
      <c r="R8" s="15" t="str">
        <f t="shared" si="3"/>
        <v/>
      </c>
      <c r="S8" s="15" t="str">
        <f t="shared" si="3"/>
        <v/>
      </c>
      <c r="T8" s="15" t="str">
        <f t="shared" si="3"/>
        <v/>
      </c>
      <c r="U8" s="15" t="str">
        <f t="shared" si="3"/>
        <v/>
      </c>
      <c r="V8" s="15" t="str">
        <f t="shared" si="3"/>
        <v/>
      </c>
      <c r="W8" s="73" t="s">
        <v>26</v>
      </c>
      <c r="X8" s="69" t="s">
        <v>27</v>
      </c>
      <c r="Y8" s="23"/>
    </row>
    <row r="9" spans="1:25" ht="19.2" customHeight="1" x14ac:dyDescent="0.25">
      <c r="A9" s="82"/>
      <c r="B9" s="84"/>
      <c r="C9" s="2">
        <v>4</v>
      </c>
      <c r="D9" s="57" t="s">
        <v>28</v>
      </c>
      <c r="E9" s="66" t="s">
        <v>97</v>
      </c>
      <c r="F9" s="46" t="s">
        <v>32</v>
      </c>
      <c r="G9" s="46"/>
      <c r="H9" s="3">
        <f t="shared" si="1"/>
        <v>4</v>
      </c>
      <c r="I9" s="14">
        <f t="shared" si="0"/>
        <v>72</v>
      </c>
      <c r="J9" s="46">
        <v>72</v>
      </c>
      <c r="K9" s="46">
        <v>0</v>
      </c>
      <c r="L9" s="68">
        <v>1</v>
      </c>
      <c r="M9" s="15">
        <f t="shared" ref="M9:R9" si="4">IF($L9=M$3,(IF(OR($F9="A",$G9="√"),$I9/M$5,$J9/M$5)),"")</f>
        <v>4.5</v>
      </c>
      <c r="N9" s="15" t="str">
        <f t="shared" si="4"/>
        <v/>
      </c>
      <c r="O9" s="15" t="str">
        <f t="shared" si="4"/>
        <v/>
      </c>
      <c r="P9" s="15" t="str">
        <f t="shared" si="4"/>
        <v/>
      </c>
      <c r="Q9" s="15" t="str">
        <f t="shared" si="4"/>
        <v/>
      </c>
      <c r="R9" s="15" t="str">
        <f t="shared" si="4"/>
        <v/>
      </c>
      <c r="S9" s="15" t="str">
        <f t="shared" si="3"/>
        <v/>
      </c>
      <c r="T9" s="15" t="str">
        <f t="shared" si="3"/>
        <v/>
      </c>
      <c r="U9" s="15" t="str">
        <f t="shared" si="2"/>
        <v/>
      </c>
      <c r="V9" s="15" t="str">
        <f t="shared" si="2"/>
        <v/>
      </c>
      <c r="W9" s="73" t="s">
        <v>26</v>
      </c>
      <c r="X9" s="69" t="s">
        <v>27</v>
      </c>
      <c r="Y9" s="23"/>
    </row>
    <row r="10" spans="1:25" ht="19.2" customHeight="1" x14ac:dyDescent="0.25">
      <c r="A10" s="82"/>
      <c r="B10" s="84"/>
      <c r="C10" s="2">
        <v>5</v>
      </c>
      <c r="D10" s="57" t="s">
        <v>29</v>
      </c>
      <c r="E10" s="66" t="s">
        <v>30</v>
      </c>
      <c r="F10" s="46" t="s">
        <v>32</v>
      </c>
      <c r="G10" s="46"/>
      <c r="H10" s="3">
        <f t="shared" si="1"/>
        <v>4</v>
      </c>
      <c r="I10" s="14">
        <f t="shared" si="0"/>
        <v>72</v>
      </c>
      <c r="J10" s="46">
        <v>72</v>
      </c>
      <c r="K10" s="46">
        <v>0</v>
      </c>
      <c r="L10" s="68">
        <v>1</v>
      </c>
      <c r="M10" s="15">
        <f t="shared" ref="M10:R10" si="5">IF($L10=M$3,(IF(OR($F10="A",$G10="√"),$I10/M$5,$J10/M$5)),"")</f>
        <v>4.5</v>
      </c>
      <c r="N10" s="15" t="str">
        <f t="shared" si="5"/>
        <v/>
      </c>
      <c r="O10" s="15" t="str">
        <f t="shared" si="5"/>
        <v/>
      </c>
      <c r="P10" s="15" t="str">
        <f t="shared" si="5"/>
        <v/>
      </c>
      <c r="Q10" s="15" t="str">
        <f t="shared" si="5"/>
        <v/>
      </c>
      <c r="R10" s="15" t="str">
        <f t="shared" si="5"/>
        <v/>
      </c>
      <c r="S10" s="15" t="str">
        <f t="shared" si="3"/>
        <v/>
      </c>
      <c r="T10" s="15" t="str">
        <f t="shared" si="3"/>
        <v/>
      </c>
      <c r="U10" s="15" t="str">
        <f t="shared" si="3"/>
        <v/>
      </c>
      <c r="V10" s="15" t="str">
        <f t="shared" si="3"/>
        <v/>
      </c>
      <c r="W10" s="73" t="s">
        <v>26</v>
      </c>
      <c r="X10" s="69" t="s">
        <v>27</v>
      </c>
      <c r="Y10" s="23"/>
    </row>
    <row r="11" spans="1:25" ht="19.2" customHeight="1" x14ac:dyDescent="0.25">
      <c r="A11" s="82"/>
      <c r="B11" s="84"/>
      <c r="C11" s="2">
        <v>6</v>
      </c>
      <c r="D11" s="57" t="s">
        <v>25</v>
      </c>
      <c r="E11" s="66" t="s">
        <v>191</v>
      </c>
      <c r="F11" s="46" t="s">
        <v>24</v>
      </c>
      <c r="G11" s="46" t="s">
        <v>37</v>
      </c>
      <c r="H11" s="3">
        <f>I11/18</f>
        <v>2</v>
      </c>
      <c r="I11" s="14">
        <f t="shared" si="0"/>
        <v>36</v>
      </c>
      <c r="J11" s="46">
        <v>2</v>
      </c>
      <c r="K11" s="46">
        <v>34</v>
      </c>
      <c r="L11" s="68">
        <v>2</v>
      </c>
      <c r="M11" s="15" t="str">
        <f t="shared" ref="M11:R11" si="6">IF($L11=M$3,(IF(OR($F11="A",$G11="√"),$I11/M$5,$J11/M$5)),"")</f>
        <v/>
      </c>
      <c r="N11" s="15">
        <f t="shared" si="6"/>
        <v>2.25</v>
      </c>
      <c r="O11" s="15" t="str">
        <f t="shared" si="6"/>
        <v/>
      </c>
      <c r="P11" s="15" t="str">
        <f t="shared" si="6"/>
        <v/>
      </c>
      <c r="Q11" s="15" t="str">
        <f t="shared" si="6"/>
        <v/>
      </c>
      <c r="R11" s="15" t="str">
        <f t="shared" si="6"/>
        <v/>
      </c>
      <c r="S11" s="15" t="str">
        <f t="shared" si="3"/>
        <v/>
      </c>
      <c r="T11" s="15" t="str">
        <f t="shared" si="3"/>
        <v/>
      </c>
      <c r="U11" s="15" t="str">
        <f t="shared" si="2"/>
        <v/>
      </c>
      <c r="V11" s="15" t="str">
        <f t="shared" si="2"/>
        <v/>
      </c>
      <c r="W11" s="73" t="s">
        <v>26</v>
      </c>
      <c r="X11" s="69" t="s">
        <v>27</v>
      </c>
      <c r="Y11" s="23"/>
    </row>
    <row r="12" spans="1:25" ht="19.2" customHeight="1" x14ac:dyDescent="0.25">
      <c r="A12" s="82"/>
      <c r="B12" s="84"/>
      <c r="C12" s="2">
        <v>7</v>
      </c>
      <c r="D12" s="57" t="s">
        <v>31</v>
      </c>
      <c r="E12" s="66" t="s">
        <v>98</v>
      </c>
      <c r="F12" s="46" t="s">
        <v>32</v>
      </c>
      <c r="G12" s="46"/>
      <c r="H12" s="3">
        <f t="shared" si="1"/>
        <v>4</v>
      </c>
      <c r="I12" s="14">
        <f t="shared" si="0"/>
        <v>72</v>
      </c>
      <c r="J12" s="46">
        <v>72</v>
      </c>
      <c r="K12" s="46">
        <v>0</v>
      </c>
      <c r="L12" s="68">
        <v>2</v>
      </c>
      <c r="M12" s="15" t="str">
        <f t="shared" ref="M12:R12" si="7">IF($L12=M$3,(IF(OR($F12="A",$G12="√"),$I12/M$5,$J12/M$5)),"")</f>
        <v/>
      </c>
      <c r="N12" s="15">
        <f t="shared" si="7"/>
        <v>4.5</v>
      </c>
      <c r="O12" s="15" t="str">
        <f t="shared" si="7"/>
        <v/>
      </c>
      <c r="P12" s="15" t="str">
        <f t="shared" si="7"/>
        <v/>
      </c>
      <c r="Q12" s="15" t="str">
        <f t="shared" si="7"/>
        <v/>
      </c>
      <c r="R12" s="15" t="str">
        <f t="shared" si="7"/>
        <v/>
      </c>
      <c r="S12" s="15" t="str">
        <f t="shared" si="3"/>
        <v/>
      </c>
      <c r="T12" s="15" t="str">
        <f t="shared" si="3"/>
        <v/>
      </c>
      <c r="U12" s="15" t="str">
        <f t="shared" si="3"/>
        <v/>
      </c>
      <c r="V12" s="15" t="str">
        <f t="shared" si="3"/>
        <v/>
      </c>
      <c r="W12" s="73" t="s">
        <v>26</v>
      </c>
      <c r="X12" s="69" t="s">
        <v>27</v>
      </c>
      <c r="Y12" s="23"/>
    </row>
    <row r="13" spans="1:25" ht="19.2" customHeight="1" x14ac:dyDescent="0.25">
      <c r="A13" s="82"/>
      <c r="B13" s="84"/>
      <c r="C13" s="2">
        <v>8</v>
      </c>
      <c r="D13" s="57" t="s">
        <v>28</v>
      </c>
      <c r="E13" s="66" t="s">
        <v>99</v>
      </c>
      <c r="F13" s="46" t="s">
        <v>32</v>
      </c>
      <c r="G13" s="46"/>
      <c r="H13" s="6">
        <f t="shared" si="1"/>
        <v>4</v>
      </c>
      <c r="I13" s="16">
        <f t="shared" si="0"/>
        <v>72</v>
      </c>
      <c r="J13" s="46">
        <v>72</v>
      </c>
      <c r="K13" s="46">
        <v>0</v>
      </c>
      <c r="L13" s="68">
        <v>2</v>
      </c>
      <c r="M13" s="17" t="str">
        <f t="array" ref="M13">IF($L13=M$3,(IF(OR($F13="A",$G13="√"),$I13/M$5,$J13/M$5)),"")</f>
        <v/>
      </c>
      <c r="N13" s="17">
        <f t="shared" ref="N13:R13" si="8">IF($L13=N$3,(IF(OR($F13="A",$G13="√"),$I13/N$5,$J13/N$5)),"")</f>
        <v>4.5</v>
      </c>
      <c r="O13" s="17" t="str">
        <f t="shared" si="8"/>
        <v/>
      </c>
      <c r="P13" s="17" t="str">
        <f t="shared" si="8"/>
        <v/>
      </c>
      <c r="Q13" s="17" t="str">
        <f t="shared" si="8"/>
        <v/>
      </c>
      <c r="R13" s="17" t="str">
        <f t="shared" si="8"/>
        <v/>
      </c>
      <c r="S13" s="15" t="str">
        <f t="shared" si="3"/>
        <v/>
      </c>
      <c r="T13" s="15" t="str">
        <f t="shared" si="3"/>
        <v/>
      </c>
      <c r="U13" s="15" t="str">
        <f t="shared" si="2"/>
        <v/>
      </c>
      <c r="V13" s="15" t="str">
        <f t="shared" si="2"/>
        <v/>
      </c>
      <c r="W13" s="73" t="s">
        <v>26</v>
      </c>
      <c r="X13" s="69" t="s">
        <v>27</v>
      </c>
      <c r="Y13" s="26"/>
    </row>
    <row r="14" spans="1:25" ht="19.2" customHeight="1" x14ac:dyDescent="0.25">
      <c r="A14" s="82"/>
      <c r="B14" s="84"/>
      <c r="C14" s="2">
        <v>9</v>
      </c>
      <c r="D14" s="57" t="s">
        <v>29</v>
      </c>
      <c r="E14" s="66" t="s">
        <v>100</v>
      </c>
      <c r="F14" s="46" t="s">
        <v>32</v>
      </c>
      <c r="G14" s="46"/>
      <c r="H14" s="6">
        <f t="shared" si="1"/>
        <v>4</v>
      </c>
      <c r="I14" s="16">
        <f t="shared" si="0"/>
        <v>72</v>
      </c>
      <c r="J14" s="46">
        <v>72</v>
      </c>
      <c r="K14" s="46">
        <v>0</v>
      </c>
      <c r="L14" s="68">
        <v>2</v>
      </c>
      <c r="M14" s="17" t="str">
        <f t="array" ref="M14">IF($L14=M$3,(IF(OR($F14="A",$G14="√"),$I14/M$5,$J14/M$5)),"")</f>
        <v/>
      </c>
      <c r="N14" s="17">
        <f t="shared" ref="N14:R14" si="9">IF($L14=N$3,(IF(OR($F14="A",$G14="√"),$I14/N$5,$J14/N$5)),"")</f>
        <v>4.5</v>
      </c>
      <c r="O14" s="17" t="str">
        <f t="shared" si="9"/>
        <v/>
      </c>
      <c r="P14" s="17" t="str">
        <f t="shared" si="9"/>
        <v/>
      </c>
      <c r="Q14" s="17" t="str">
        <f t="shared" si="9"/>
        <v/>
      </c>
      <c r="R14" s="17" t="str">
        <f t="shared" si="9"/>
        <v/>
      </c>
      <c r="S14" s="15" t="str">
        <f t="shared" si="3"/>
        <v/>
      </c>
      <c r="T14" s="15" t="str">
        <f t="shared" si="3"/>
        <v/>
      </c>
      <c r="U14" s="15" t="str">
        <f t="shared" si="3"/>
        <v/>
      </c>
      <c r="V14" s="15" t="str">
        <f t="shared" si="3"/>
        <v/>
      </c>
      <c r="W14" s="73" t="s">
        <v>26</v>
      </c>
      <c r="X14" s="69" t="s">
        <v>27</v>
      </c>
      <c r="Y14" s="26"/>
    </row>
    <row r="15" spans="1:25" ht="19.2" customHeight="1" x14ac:dyDescent="0.25">
      <c r="A15" s="82"/>
      <c r="B15" s="84"/>
      <c r="C15" s="2">
        <v>10</v>
      </c>
      <c r="D15" s="57" t="s">
        <v>25</v>
      </c>
      <c r="E15" s="66" t="s">
        <v>192</v>
      </c>
      <c r="F15" s="46" t="s">
        <v>24</v>
      </c>
      <c r="G15" s="46" t="s">
        <v>37</v>
      </c>
      <c r="H15" s="6">
        <f t="shared" si="1"/>
        <v>2</v>
      </c>
      <c r="I15" s="16">
        <f t="shared" si="0"/>
        <v>36</v>
      </c>
      <c r="J15" s="46">
        <v>2</v>
      </c>
      <c r="K15" s="46">
        <v>34</v>
      </c>
      <c r="L15" s="68">
        <v>3</v>
      </c>
      <c r="M15" s="17" t="str">
        <f t="array" ref="M15">IF($L15=M$3,(IF(OR($F15="A",$G15="√"),$I15/M$5,$J15/M$5)),"")</f>
        <v/>
      </c>
      <c r="N15" s="17" t="str">
        <f t="shared" ref="N15:R15" si="10">IF($L15=N$3,(IF(OR($F15="A",$G15="√"),$I15/N$5,$J15/N$5)),"")</f>
        <v/>
      </c>
      <c r="O15" s="17">
        <f t="shared" si="10"/>
        <v>2</v>
      </c>
      <c r="P15" s="17" t="str">
        <f t="shared" si="10"/>
        <v/>
      </c>
      <c r="Q15" s="17" t="str">
        <f t="shared" si="10"/>
        <v/>
      </c>
      <c r="R15" s="17" t="str">
        <f t="shared" si="10"/>
        <v/>
      </c>
      <c r="S15" s="15" t="str">
        <f t="shared" si="3"/>
        <v/>
      </c>
      <c r="T15" s="15" t="str">
        <f t="shared" si="3"/>
        <v/>
      </c>
      <c r="U15" s="15" t="str">
        <f t="shared" si="2"/>
        <v/>
      </c>
      <c r="V15" s="15" t="str">
        <f t="shared" si="2"/>
        <v/>
      </c>
      <c r="W15" s="73" t="s">
        <v>26</v>
      </c>
      <c r="X15" s="69" t="s">
        <v>27</v>
      </c>
      <c r="Y15" s="26"/>
    </row>
    <row r="16" spans="1:25" ht="19.2" customHeight="1" x14ac:dyDescent="0.25">
      <c r="A16" s="82"/>
      <c r="B16" s="84"/>
      <c r="C16" s="2">
        <v>11</v>
      </c>
      <c r="D16" s="57" t="s">
        <v>31</v>
      </c>
      <c r="E16" s="66" t="s">
        <v>101</v>
      </c>
      <c r="F16" s="46" t="s">
        <v>32</v>
      </c>
      <c r="G16" s="46"/>
      <c r="H16" s="6">
        <f t="shared" si="1"/>
        <v>2</v>
      </c>
      <c r="I16" s="16">
        <f t="shared" si="0"/>
        <v>36</v>
      </c>
      <c r="J16" s="46">
        <v>36</v>
      </c>
      <c r="K16" s="46">
        <v>0</v>
      </c>
      <c r="L16" s="68">
        <v>3</v>
      </c>
      <c r="M16" s="17" t="str">
        <f t="array" ref="M16">IF($L16=M$3,(IF(OR($F16="A",$G16="√"),$I16/M$5,$J16/M$5)),"")</f>
        <v/>
      </c>
      <c r="N16" s="17" t="str">
        <f t="shared" ref="N16:R16" si="11">IF($L16=N$3,(IF(OR($F16="A",$G16="√"),$I16/N$5,$J16/N$5)),"")</f>
        <v/>
      </c>
      <c r="O16" s="17">
        <f t="shared" si="11"/>
        <v>2</v>
      </c>
      <c r="P16" s="17" t="str">
        <f t="shared" si="11"/>
        <v/>
      </c>
      <c r="Q16" s="17" t="str">
        <f t="shared" si="11"/>
        <v/>
      </c>
      <c r="R16" s="17" t="str">
        <f t="shared" si="11"/>
        <v/>
      </c>
      <c r="S16" s="15" t="str">
        <f t="shared" si="3"/>
        <v/>
      </c>
      <c r="T16" s="15" t="str">
        <f t="shared" si="3"/>
        <v/>
      </c>
      <c r="U16" s="15" t="str">
        <f t="shared" si="3"/>
        <v/>
      </c>
      <c r="V16" s="15" t="str">
        <f t="shared" si="3"/>
        <v/>
      </c>
      <c r="W16" s="73" t="s">
        <v>26</v>
      </c>
      <c r="X16" s="69" t="s">
        <v>27</v>
      </c>
      <c r="Y16" s="26"/>
    </row>
    <row r="17" spans="1:25" ht="19.2" customHeight="1" x14ac:dyDescent="0.25">
      <c r="A17" s="82"/>
      <c r="B17" s="84"/>
      <c r="C17" s="2">
        <v>12</v>
      </c>
      <c r="D17" s="57" t="s">
        <v>28</v>
      </c>
      <c r="E17" s="66" t="s">
        <v>102</v>
      </c>
      <c r="F17" s="46" t="s">
        <v>32</v>
      </c>
      <c r="G17" s="46"/>
      <c r="H17" s="6">
        <f t="shared" si="1"/>
        <v>2</v>
      </c>
      <c r="I17" s="16">
        <f t="shared" si="0"/>
        <v>36</v>
      </c>
      <c r="J17" s="46">
        <v>36</v>
      </c>
      <c r="K17" s="46">
        <v>0</v>
      </c>
      <c r="L17" s="68">
        <v>3</v>
      </c>
      <c r="M17" s="17" t="str">
        <f t="array" ref="M17">IF($L17=M$3,(IF(OR($F17="A",$G17="√"),$I17/M$5,$J17/M$5)),"")</f>
        <v/>
      </c>
      <c r="N17" s="17" t="str">
        <f t="shared" ref="N17:R18" si="12">IF($L17=N$3,(IF(OR($F17="A",$G17="√"),$I17/N$5,$J17/N$5)),"")</f>
        <v/>
      </c>
      <c r="O17" s="17">
        <f t="shared" si="12"/>
        <v>2</v>
      </c>
      <c r="P17" s="17" t="str">
        <f t="shared" si="12"/>
        <v/>
      </c>
      <c r="Q17" s="17" t="str">
        <f t="shared" si="12"/>
        <v/>
      </c>
      <c r="R17" s="17" t="str">
        <f t="shared" si="12"/>
        <v/>
      </c>
      <c r="S17" s="15" t="str">
        <f t="shared" si="3"/>
        <v/>
      </c>
      <c r="T17" s="15" t="str">
        <f t="shared" si="3"/>
        <v/>
      </c>
      <c r="U17" s="15" t="str">
        <f t="shared" si="2"/>
        <v/>
      </c>
      <c r="V17" s="15" t="str">
        <f t="shared" si="2"/>
        <v/>
      </c>
      <c r="W17" s="73" t="s">
        <v>26</v>
      </c>
      <c r="X17" s="69" t="s">
        <v>27</v>
      </c>
      <c r="Y17" s="26"/>
    </row>
    <row r="18" spans="1:25" ht="19.2" customHeight="1" x14ac:dyDescent="0.25">
      <c r="A18" s="83"/>
      <c r="B18" s="85"/>
      <c r="C18" s="2">
        <v>13</v>
      </c>
      <c r="D18" s="57" t="s">
        <v>29</v>
      </c>
      <c r="E18" s="66" t="s">
        <v>103</v>
      </c>
      <c r="F18" s="46" t="s">
        <v>32</v>
      </c>
      <c r="G18" s="46"/>
      <c r="H18" s="6">
        <f>I18/18</f>
        <v>2</v>
      </c>
      <c r="I18" s="16">
        <f t="shared" ref="I18:I43" si="13">J18+K18</f>
        <v>36</v>
      </c>
      <c r="J18" s="46">
        <v>36</v>
      </c>
      <c r="K18" s="46">
        <v>0</v>
      </c>
      <c r="L18" s="68">
        <v>3</v>
      </c>
      <c r="M18" s="48" t="str">
        <f t="array" ref="M18">IF($L18=M$3,(IF(OR($F18="A",$G18="√"),$I18/M$5,$J18/M$5)),"")</f>
        <v/>
      </c>
      <c r="N18" s="48" t="str">
        <f t="shared" si="12"/>
        <v/>
      </c>
      <c r="O18" s="48">
        <f t="shared" si="12"/>
        <v>2</v>
      </c>
      <c r="P18" s="48" t="str">
        <f t="shared" si="12"/>
        <v/>
      </c>
      <c r="Q18" s="48" t="str">
        <f t="shared" si="12"/>
        <v/>
      </c>
      <c r="R18" s="48" t="str">
        <f t="shared" si="12"/>
        <v/>
      </c>
      <c r="S18" s="15" t="str">
        <f t="shared" si="3"/>
        <v/>
      </c>
      <c r="T18" s="15" t="str">
        <f t="shared" si="3"/>
        <v/>
      </c>
      <c r="U18" s="15" t="str">
        <f t="shared" si="2"/>
        <v/>
      </c>
      <c r="V18" s="15" t="str">
        <f t="shared" si="2"/>
        <v/>
      </c>
      <c r="W18" s="73" t="s">
        <v>26</v>
      </c>
      <c r="X18" s="69" t="s">
        <v>27</v>
      </c>
      <c r="Y18" s="25"/>
    </row>
    <row r="19" spans="1:25" ht="19.2" customHeight="1" x14ac:dyDescent="0.25">
      <c r="A19" s="83"/>
      <c r="B19" s="85"/>
      <c r="C19" s="2">
        <v>14</v>
      </c>
      <c r="D19" s="57" t="s">
        <v>34</v>
      </c>
      <c r="E19" s="66" t="s">
        <v>104</v>
      </c>
      <c r="F19" s="46" t="s">
        <v>32</v>
      </c>
      <c r="G19" s="46"/>
      <c r="H19" s="6">
        <f>I19/18</f>
        <v>2</v>
      </c>
      <c r="I19" s="16">
        <f t="shared" si="13"/>
        <v>36</v>
      </c>
      <c r="J19" s="46">
        <v>36</v>
      </c>
      <c r="K19" s="46">
        <v>0</v>
      </c>
      <c r="L19" s="46">
        <v>3</v>
      </c>
      <c r="M19" s="17" t="str">
        <f t="array" ref="M19">IF($L19=M$3,(IF(OR($F19="A",$G19="√"),$I19/M$5,$J19/M$5)),"")</f>
        <v/>
      </c>
      <c r="N19" s="17" t="str">
        <f t="shared" ref="N19:Q20" si="14">IF($L19=N$3,(IF(OR($F19="A",$G19="√"),$I19/N$5,$J19/N$5)),"")</f>
        <v/>
      </c>
      <c r="O19" s="17">
        <f t="shared" si="14"/>
        <v>2</v>
      </c>
      <c r="P19" s="17" t="str">
        <f t="shared" si="14"/>
        <v/>
      </c>
      <c r="Q19" s="17" t="str">
        <f t="shared" si="14"/>
        <v/>
      </c>
      <c r="R19" s="17" t="str">
        <f>IF($L19=R$3,(IF(OR($F19="A",$G19="√"),$I19/R$5,$J19/R$5)),"")</f>
        <v/>
      </c>
      <c r="S19" s="15" t="str">
        <f t="shared" si="3"/>
        <v/>
      </c>
      <c r="T19" s="15" t="str">
        <f t="shared" si="3"/>
        <v/>
      </c>
      <c r="U19" s="15" t="str">
        <f t="shared" si="3"/>
        <v/>
      </c>
      <c r="V19" s="15" t="str">
        <f t="shared" si="3"/>
        <v/>
      </c>
      <c r="W19" s="73" t="s">
        <v>22</v>
      </c>
      <c r="X19" s="69" t="s">
        <v>27</v>
      </c>
      <c r="Y19" s="26"/>
    </row>
    <row r="20" spans="1:25" ht="19.2" customHeight="1" x14ac:dyDescent="0.25">
      <c r="A20" s="83"/>
      <c r="B20" s="85"/>
      <c r="C20" s="2">
        <v>15</v>
      </c>
      <c r="D20" s="57" t="s">
        <v>33</v>
      </c>
      <c r="E20" s="66" t="s">
        <v>105</v>
      </c>
      <c r="F20" s="46" t="s">
        <v>32</v>
      </c>
      <c r="G20" s="46"/>
      <c r="H20" s="46">
        <f>I20/18</f>
        <v>1</v>
      </c>
      <c r="I20" s="16">
        <f t="shared" ref="I20" si="15">J20+K20</f>
        <v>18</v>
      </c>
      <c r="J20" s="46">
        <v>18</v>
      </c>
      <c r="K20" s="46">
        <v>0</v>
      </c>
      <c r="L20" s="46">
        <v>1</v>
      </c>
      <c r="M20" s="48">
        <f t="array" ref="M20">IF($L20=M$3,(IF(OR($F20="A",$G20="√"),$I20/M$5,$J20/M$5)),"")</f>
        <v>1.125</v>
      </c>
      <c r="N20" s="48" t="str">
        <f t="shared" si="14"/>
        <v/>
      </c>
      <c r="O20" s="48" t="str">
        <f t="shared" si="14"/>
        <v/>
      </c>
      <c r="P20" s="48" t="str">
        <f t="shared" si="14"/>
        <v/>
      </c>
      <c r="Q20" s="48" t="str">
        <f t="shared" si="14"/>
        <v/>
      </c>
      <c r="R20" s="48" t="str">
        <f>IF($L20=R$3,(IF(OR($F20="A",$G20="√"),$I20/R$5,$J20/R$5)),"")</f>
        <v/>
      </c>
      <c r="S20" s="15" t="str">
        <f t="shared" si="3"/>
        <v/>
      </c>
      <c r="T20" s="15" t="str">
        <f t="shared" si="3"/>
        <v/>
      </c>
      <c r="U20" s="15" t="str">
        <f t="shared" si="3"/>
        <v/>
      </c>
      <c r="V20" s="15" t="str">
        <f t="shared" si="3"/>
        <v/>
      </c>
      <c r="W20" s="73" t="s">
        <v>22</v>
      </c>
      <c r="X20" s="69" t="s">
        <v>27</v>
      </c>
      <c r="Y20" s="26"/>
    </row>
    <row r="21" spans="1:25" ht="19.2" customHeight="1" x14ac:dyDescent="0.25">
      <c r="A21" s="83"/>
      <c r="B21" s="85"/>
      <c r="C21" s="2">
        <v>16</v>
      </c>
      <c r="D21" s="57" t="s">
        <v>31</v>
      </c>
      <c r="E21" s="66" t="s">
        <v>106</v>
      </c>
      <c r="F21" s="46" t="s">
        <v>32</v>
      </c>
      <c r="G21" s="46"/>
      <c r="H21" s="6">
        <f>I21/18</f>
        <v>2</v>
      </c>
      <c r="I21" s="16">
        <f t="shared" si="13"/>
        <v>36</v>
      </c>
      <c r="J21" s="46">
        <v>36</v>
      </c>
      <c r="K21" s="46">
        <v>0</v>
      </c>
      <c r="L21" s="68">
        <v>4</v>
      </c>
      <c r="M21" s="17" t="str">
        <f t="array" ref="M21">IF($L21=M$3,(IF(OR($F21="A",$G21="√"),$I21/M$5,$J21/M$5)),"")</f>
        <v/>
      </c>
      <c r="N21" s="17" t="str">
        <f t="shared" ref="N21:R21" si="16">IF($L21=N$3,(IF(OR($F21="A",$G21="√"),$I21/N$5,$J21/N$5)),"")</f>
        <v/>
      </c>
      <c r="O21" s="17" t="str">
        <f t="shared" si="16"/>
        <v/>
      </c>
      <c r="P21" s="17">
        <f t="shared" si="16"/>
        <v>2</v>
      </c>
      <c r="Q21" s="17" t="str">
        <f t="shared" si="16"/>
        <v/>
      </c>
      <c r="R21" s="17" t="str">
        <f t="shared" si="16"/>
        <v/>
      </c>
      <c r="S21" s="15" t="str">
        <f t="shared" si="3"/>
        <v/>
      </c>
      <c r="T21" s="15" t="str">
        <f t="shared" si="3"/>
        <v/>
      </c>
      <c r="U21" s="15" t="str">
        <f t="shared" si="2"/>
        <v/>
      </c>
      <c r="V21" s="15" t="str">
        <f t="shared" si="2"/>
        <v/>
      </c>
      <c r="W21" s="73" t="s">
        <v>26</v>
      </c>
      <c r="X21" s="69" t="s">
        <v>27</v>
      </c>
      <c r="Y21" s="26"/>
    </row>
    <row r="22" spans="1:25" ht="19.2" customHeight="1" x14ac:dyDescent="0.25">
      <c r="A22" s="83"/>
      <c r="B22" s="85"/>
      <c r="C22" s="2">
        <v>17</v>
      </c>
      <c r="D22" s="57" t="s">
        <v>28</v>
      </c>
      <c r="E22" s="66" t="s">
        <v>35</v>
      </c>
      <c r="F22" s="46" t="s">
        <v>32</v>
      </c>
      <c r="G22" s="46"/>
      <c r="H22" s="6">
        <f t="shared" ref="H22:H25" si="17">I22/18</f>
        <v>2</v>
      </c>
      <c r="I22" s="16">
        <f t="shared" si="13"/>
        <v>36</v>
      </c>
      <c r="J22" s="46">
        <v>36</v>
      </c>
      <c r="K22" s="46">
        <v>0</v>
      </c>
      <c r="L22" s="68">
        <v>4</v>
      </c>
      <c r="M22" s="17" t="str">
        <f t="array" ref="M22">IF($L22=M$3,(IF(OR($F22="A",$G22="√"),$I22/M$5,$J22/M$5)),"")</f>
        <v/>
      </c>
      <c r="N22" s="17" t="str">
        <f t="shared" ref="N22:R22" si="18">IF($L22=N$3,(IF(OR($F22="A",$G22="√"),$I22/N$5,$J22/N$5)),"")</f>
        <v/>
      </c>
      <c r="O22" s="17" t="str">
        <f t="shared" si="18"/>
        <v/>
      </c>
      <c r="P22" s="17">
        <f t="shared" si="18"/>
        <v>2</v>
      </c>
      <c r="Q22" s="17" t="str">
        <f t="shared" si="18"/>
        <v/>
      </c>
      <c r="R22" s="17" t="str">
        <f t="shared" si="18"/>
        <v/>
      </c>
      <c r="S22" s="15" t="str">
        <f t="shared" si="3"/>
        <v/>
      </c>
      <c r="T22" s="15" t="str">
        <f t="shared" si="3"/>
        <v/>
      </c>
      <c r="U22" s="15" t="str">
        <f t="shared" si="3"/>
        <v/>
      </c>
      <c r="V22" s="15" t="str">
        <f t="shared" si="3"/>
        <v/>
      </c>
      <c r="W22" s="73" t="s">
        <v>26</v>
      </c>
      <c r="X22" s="69" t="s">
        <v>27</v>
      </c>
      <c r="Y22" s="26"/>
    </row>
    <row r="23" spans="1:25" ht="19.2" customHeight="1" x14ac:dyDescent="0.25">
      <c r="A23" s="83"/>
      <c r="B23" s="85"/>
      <c r="C23" s="2">
        <v>18</v>
      </c>
      <c r="D23" s="57" t="s">
        <v>29</v>
      </c>
      <c r="E23" s="66" t="s">
        <v>107</v>
      </c>
      <c r="F23" s="46" t="s">
        <v>32</v>
      </c>
      <c r="G23" s="46"/>
      <c r="H23" s="6">
        <f t="shared" si="17"/>
        <v>2</v>
      </c>
      <c r="I23" s="16">
        <f t="shared" si="13"/>
        <v>36</v>
      </c>
      <c r="J23" s="46">
        <v>36</v>
      </c>
      <c r="K23" s="46">
        <v>0</v>
      </c>
      <c r="L23" s="68">
        <v>4</v>
      </c>
      <c r="M23" s="17" t="str">
        <f t="array" ref="M23">IF($L23=M$3,(IF(OR($F23="A",$G23="√"),$I23/M$5,$J23/M$5)),"")</f>
        <v/>
      </c>
      <c r="N23" s="17" t="str">
        <f t="shared" ref="N23:R23" si="19">IF($L23=N$3,(IF(OR($F23="A",$G23="√"),$I23/N$5,$J23/N$5)),"")</f>
        <v/>
      </c>
      <c r="O23" s="17" t="str">
        <f t="shared" si="19"/>
        <v/>
      </c>
      <c r="P23" s="17">
        <f t="shared" si="19"/>
        <v>2</v>
      </c>
      <c r="Q23" s="17" t="str">
        <f t="shared" si="19"/>
        <v/>
      </c>
      <c r="R23" s="17" t="str">
        <f t="shared" si="19"/>
        <v/>
      </c>
      <c r="S23" s="15" t="str">
        <f t="shared" si="3"/>
        <v/>
      </c>
      <c r="T23" s="15" t="str">
        <f t="shared" si="3"/>
        <v/>
      </c>
      <c r="U23" s="15" t="str">
        <f t="shared" si="3"/>
        <v/>
      </c>
      <c r="V23" s="15" t="str">
        <f t="shared" si="3"/>
        <v/>
      </c>
      <c r="W23" s="73" t="s">
        <v>26</v>
      </c>
      <c r="X23" s="69" t="s">
        <v>27</v>
      </c>
      <c r="Y23" s="26"/>
    </row>
    <row r="24" spans="1:25" ht="19.2" customHeight="1" x14ac:dyDescent="0.25">
      <c r="A24" s="83"/>
      <c r="B24" s="85"/>
      <c r="C24" s="2">
        <v>19</v>
      </c>
      <c r="D24" s="57" t="s">
        <v>38</v>
      </c>
      <c r="E24" s="66" t="s">
        <v>39</v>
      </c>
      <c r="F24" s="46" t="s">
        <v>32</v>
      </c>
      <c r="G24" s="46"/>
      <c r="H24" s="6">
        <f t="shared" si="17"/>
        <v>1</v>
      </c>
      <c r="I24" s="16">
        <f t="shared" si="13"/>
        <v>18</v>
      </c>
      <c r="J24" s="46">
        <v>18</v>
      </c>
      <c r="K24" s="46">
        <v>0</v>
      </c>
      <c r="L24" s="8" t="s">
        <v>36</v>
      </c>
      <c r="M24" s="46" t="s">
        <v>37</v>
      </c>
      <c r="N24" s="46" t="s">
        <v>37</v>
      </c>
      <c r="O24" s="46" t="s">
        <v>37</v>
      </c>
      <c r="P24" s="46" t="s">
        <v>37</v>
      </c>
      <c r="Q24" s="17" t="str">
        <f t="shared" ref="Q24:V38" si="20">IF($L24=Q$3,(IF(OR($F24="A",$G24="√"),$I24/Q$5,$J24/Q$5)),"")</f>
        <v/>
      </c>
      <c r="R24" s="17" t="str">
        <f t="shared" si="20"/>
        <v/>
      </c>
      <c r="S24" s="15" t="str">
        <f t="shared" si="20"/>
        <v/>
      </c>
      <c r="T24" s="15" t="str">
        <f t="shared" si="20"/>
        <v/>
      </c>
      <c r="U24" s="15" t="str">
        <f t="shared" si="20"/>
        <v/>
      </c>
      <c r="V24" s="15" t="str">
        <f t="shared" si="20"/>
        <v/>
      </c>
      <c r="W24" s="73" t="s">
        <v>22</v>
      </c>
      <c r="X24" s="69" t="s">
        <v>27</v>
      </c>
      <c r="Y24" s="26"/>
    </row>
    <row r="25" spans="1:25" ht="19.2" customHeight="1" x14ac:dyDescent="0.25">
      <c r="A25" s="83"/>
      <c r="B25" s="85"/>
      <c r="C25" s="2">
        <v>20</v>
      </c>
      <c r="D25" s="57" t="s">
        <v>31</v>
      </c>
      <c r="E25" s="66" t="s">
        <v>108</v>
      </c>
      <c r="F25" s="46" t="s">
        <v>32</v>
      </c>
      <c r="G25" s="46"/>
      <c r="H25" s="6">
        <f t="shared" si="17"/>
        <v>4</v>
      </c>
      <c r="I25" s="16">
        <f t="shared" si="13"/>
        <v>72</v>
      </c>
      <c r="J25" s="46">
        <v>72</v>
      </c>
      <c r="K25" s="46">
        <v>0</v>
      </c>
      <c r="L25" s="68">
        <v>5</v>
      </c>
      <c r="M25" s="17" t="str">
        <f t="array" ref="M25">IF($L25=M$3,(IF(OR($F25="A",$G25="√"),$I25/M$5,$J25/M$5)),"")</f>
        <v/>
      </c>
      <c r="N25" s="48" t="str">
        <f t="array" ref="N25">IF($L25=N$3,(IF(OR($F25="A",$G25="√"),$I25/N$5,$J25/N$5)),"")</f>
        <v/>
      </c>
      <c r="O25" s="17" t="str">
        <f t="shared" ref="N25:R28" si="21">IF($L25=O$3,(IF(OR($F25="A",$G25="√"),$I25/O$5,$J25/O$5)),"")</f>
        <v/>
      </c>
      <c r="P25" s="17" t="str">
        <f t="shared" si="21"/>
        <v/>
      </c>
      <c r="Q25" s="17">
        <f>IF($L25=Q$3,(IF(OR($F25="A",$G25="√"),$I25/Q$5,$J25/Q$5)),"")</f>
        <v>4</v>
      </c>
      <c r="R25" s="17" t="str">
        <f t="shared" si="21"/>
        <v/>
      </c>
      <c r="S25" s="15" t="str">
        <f t="shared" si="20"/>
        <v/>
      </c>
      <c r="T25" s="15" t="str">
        <f t="shared" si="20"/>
        <v/>
      </c>
      <c r="U25" s="15" t="str">
        <f t="shared" si="20"/>
        <v/>
      </c>
      <c r="V25" s="15" t="str">
        <f t="shared" si="20"/>
        <v/>
      </c>
      <c r="W25" s="73" t="s">
        <v>26</v>
      </c>
      <c r="X25" s="69" t="s">
        <v>27</v>
      </c>
      <c r="Y25" s="26"/>
    </row>
    <row r="26" spans="1:25" ht="19.2" customHeight="1" x14ac:dyDescent="0.25">
      <c r="A26" s="83"/>
      <c r="B26" s="85"/>
      <c r="C26" s="2">
        <v>21</v>
      </c>
      <c r="D26" s="57" t="s">
        <v>28</v>
      </c>
      <c r="E26" s="66" t="s">
        <v>109</v>
      </c>
      <c r="F26" s="46" t="s">
        <v>32</v>
      </c>
      <c r="G26" s="46"/>
      <c r="H26" s="6">
        <f>I26/18</f>
        <v>4</v>
      </c>
      <c r="I26" s="16">
        <f t="shared" si="13"/>
        <v>72</v>
      </c>
      <c r="J26" s="46">
        <v>72</v>
      </c>
      <c r="K26" s="46">
        <v>0</v>
      </c>
      <c r="L26" s="68">
        <v>5</v>
      </c>
      <c r="M26" s="48" t="str">
        <f t="array" ref="M26">IF($L26=M$3,(IF(OR($F26="A",$G26="√"),$I26/M$5,$J26/M$5)),"")</f>
        <v/>
      </c>
      <c r="N26" s="48" t="str">
        <f t="shared" si="21"/>
        <v/>
      </c>
      <c r="O26" s="48" t="str">
        <f t="shared" si="21"/>
        <v/>
      </c>
      <c r="P26" s="48" t="str">
        <f t="shared" si="21"/>
        <v/>
      </c>
      <c r="Q26" s="48">
        <f t="shared" si="21"/>
        <v>4</v>
      </c>
      <c r="R26" s="48" t="str">
        <f t="shared" si="21"/>
        <v/>
      </c>
      <c r="S26" s="15" t="str">
        <f t="shared" si="20"/>
        <v/>
      </c>
      <c r="T26" s="15" t="str">
        <f t="shared" si="20"/>
        <v/>
      </c>
      <c r="U26" s="15" t="str">
        <f t="shared" si="20"/>
        <v/>
      </c>
      <c r="V26" s="15" t="str">
        <f t="shared" si="20"/>
        <v/>
      </c>
      <c r="W26" s="73" t="s">
        <v>26</v>
      </c>
      <c r="X26" s="69" t="s">
        <v>27</v>
      </c>
      <c r="Y26" s="25"/>
    </row>
    <row r="27" spans="1:25" ht="19.2" customHeight="1" x14ac:dyDescent="0.25">
      <c r="A27" s="83"/>
      <c r="B27" s="85"/>
      <c r="C27" s="2">
        <v>22</v>
      </c>
      <c r="D27" s="57" t="s">
        <v>29</v>
      </c>
      <c r="E27" s="66" t="s">
        <v>110</v>
      </c>
      <c r="F27" s="46" t="s">
        <v>32</v>
      </c>
      <c r="G27" s="46"/>
      <c r="H27" s="35">
        <f t="shared" ref="H27:H43" si="22">I27/18</f>
        <v>4</v>
      </c>
      <c r="I27" s="20">
        <f t="shared" si="13"/>
        <v>72</v>
      </c>
      <c r="J27" s="46">
        <v>72</v>
      </c>
      <c r="K27" s="46">
        <v>0</v>
      </c>
      <c r="L27" s="68">
        <v>5</v>
      </c>
      <c r="M27" s="48" t="str">
        <f t="array" ref="M27">IF($L27=M$3,(IF(OR($F27="A",$G27="√"),$I27/M$5,$J27/M$5)),"")</f>
        <v/>
      </c>
      <c r="N27" s="48" t="str">
        <f t="shared" si="21"/>
        <v/>
      </c>
      <c r="O27" s="48" t="str">
        <f t="shared" si="21"/>
        <v/>
      </c>
      <c r="P27" s="48" t="str">
        <f t="shared" si="21"/>
        <v/>
      </c>
      <c r="Q27" s="48">
        <f t="shared" si="21"/>
        <v>4</v>
      </c>
      <c r="R27" s="48" t="str">
        <f t="shared" si="21"/>
        <v/>
      </c>
      <c r="S27" s="15" t="str">
        <f t="shared" si="20"/>
        <v/>
      </c>
      <c r="T27" s="15" t="str">
        <f t="shared" si="20"/>
        <v/>
      </c>
      <c r="U27" s="15" t="str">
        <f t="shared" si="20"/>
        <v/>
      </c>
      <c r="V27" s="15" t="str">
        <f t="shared" si="20"/>
        <v/>
      </c>
      <c r="W27" s="73" t="s">
        <v>26</v>
      </c>
      <c r="X27" s="70" t="s">
        <v>27</v>
      </c>
      <c r="Y27" s="25"/>
    </row>
    <row r="28" spans="1:25" ht="19.2" customHeight="1" x14ac:dyDescent="0.25">
      <c r="A28" s="83"/>
      <c r="B28" s="85"/>
      <c r="C28" s="2">
        <v>23</v>
      </c>
      <c r="D28" s="57" t="s">
        <v>111</v>
      </c>
      <c r="E28" s="66" t="s">
        <v>193</v>
      </c>
      <c r="F28" s="46" t="s">
        <v>115</v>
      </c>
      <c r="G28" s="46" t="s">
        <v>37</v>
      </c>
      <c r="H28" s="35">
        <f t="shared" si="22"/>
        <v>2</v>
      </c>
      <c r="I28" s="20">
        <f t="shared" si="13"/>
        <v>36</v>
      </c>
      <c r="J28" s="46">
        <v>0</v>
      </c>
      <c r="K28" s="46">
        <v>36</v>
      </c>
      <c r="L28" s="46">
        <v>7</v>
      </c>
      <c r="M28" s="48" t="str">
        <f t="array" ref="M28">IF($L28=M$3,(IF(OR($F28="A",$G28="√"),$I28/M$5,$J28/M$5)),"")</f>
        <v/>
      </c>
      <c r="N28" s="48" t="str">
        <f t="shared" si="21"/>
        <v/>
      </c>
      <c r="O28" s="48" t="str">
        <f t="shared" si="21"/>
        <v/>
      </c>
      <c r="P28" s="48" t="str">
        <f t="shared" si="21"/>
        <v/>
      </c>
      <c r="Q28" s="48" t="str">
        <f t="shared" si="21"/>
        <v/>
      </c>
      <c r="R28" s="48" t="str">
        <f t="shared" si="21"/>
        <v/>
      </c>
      <c r="S28" s="15">
        <f t="shared" si="20"/>
        <v>2</v>
      </c>
      <c r="T28" s="15" t="str">
        <f t="shared" si="20"/>
        <v/>
      </c>
      <c r="U28" s="15" t="str">
        <f t="shared" si="20"/>
        <v/>
      </c>
      <c r="V28" s="15" t="str">
        <f t="shared" si="20"/>
        <v/>
      </c>
      <c r="W28" s="73" t="s">
        <v>26</v>
      </c>
      <c r="X28" s="70" t="s">
        <v>27</v>
      </c>
      <c r="Y28" s="25"/>
    </row>
    <row r="29" spans="1:25" ht="19.2" customHeight="1" x14ac:dyDescent="0.25">
      <c r="A29" s="83"/>
      <c r="B29" s="85"/>
      <c r="C29" s="2">
        <v>24</v>
      </c>
      <c r="D29" s="57" t="s">
        <v>112</v>
      </c>
      <c r="E29" s="66" t="s">
        <v>113</v>
      </c>
      <c r="F29" s="46" t="s">
        <v>116</v>
      </c>
      <c r="G29" s="46"/>
      <c r="H29" s="35">
        <f t="shared" si="22"/>
        <v>4</v>
      </c>
      <c r="I29" s="20">
        <f t="shared" si="13"/>
        <v>72</v>
      </c>
      <c r="J29" s="46">
        <v>72</v>
      </c>
      <c r="K29" s="46">
        <v>0</v>
      </c>
      <c r="L29" s="46">
        <v>7</v>
      </c>
      <c r="M29" s="17" t="str">
        <f t="shared" ref="M29:R33" si="23">IF($L29=M$3,(IF(OR($F29="A",$G29="√"),$I29/M$5,$J29/M$5)),"")</f>
        <v/>
      </c>
      <c r="N29" s="17" t="str">
        <f t="shared" si="23"/>
        <v/>
      </c>
      <c r="O29" s="17" t="str">
        <f t="shared" si="23"/>
        <v/>
      </c>
      <c r="P29" s="17" t="str">
        <f t="shared" si="23"/>
        <v/>
      </c>
      <c r="Q29" s="17" t="str">
        <f t="shared" si="23"/>
        <v/>
      </c>
      <c r="R29" s="17" t="str">
        <f t="shared" si="23"/>
        <v/>
      </c>
      <c r="S29" s="15">
        <f t="shared" si="20"/>
        <v>4</v>
      </c>
      <c r="T29" s="15" t="str">
        <f t="shared" si="20"/>
        <v/>
      </c>
      <c r="U29" s="15" t="str">
        <f t="shared" si="20"/>
        <v/>
      </c>
      <c r="V29" s="15" t="str">
        <f t="shared" si="20"/>
        <v/>
      </c>
      <c r="W29" s="73" t="s">
        <v>26</v>
      </c>
      <c r="X29" s="70" t="s">
        <v>27</v>
      </c>
      <c r="Y29" s="25"/>
    </row>
    <row r="30" spans="1:25" ht="19.2" customHeight="1" x14ac:dyDescent="0.25">
      <c r="A30" s="83"/>
      <c r="B30" s="85"/>
      <c r="C30" s="2">
        <v>25</v>
      </c>
      <c r="D30" s="65" t="s">
        <v>114</v>
      </c>
      <c r="E30" s="66" t="s">
        <v>197</v>
      </c>
      <c r="F30" s="46" t="s">
        <v>116</v>
      </c>
      <c r="G30" s="46"/>
      <c r="H30" s="51">
        <f t="shared" si="22"/>
        <v>4</v>
      </c>
      <c r="I30" s="20">
        <f t="shared" si="13"/>
        <v>72</v>
      </c>
      <c r="J30" s="46">
        <v>72</v>
      </c>
      <c r="K30" s="46">
        <v>0</v>
      </c>
      <c r="L30" s="46">
        <v>7</v>
      </c>
      <c r="M30" s="48" t="str">
        <f t="shared" si="23"/>
        <v/>
      </c>
      <c r="N30" s="48" t="str">
        <f t="shared" si="23"/>
        <v/>
      </c>
      <c r="O30" s="48" t="str">
        <f t="shared" si="23"/>
        <v/>
      </c>
      <c r="P30" s="48" t="str">
        <f t="shared" si="23"/>
        <v/>
      </c>
      <c r="Q30" s="48" t="str">
        <f t="shared" si="23"/>
        <v/>
      </c>
      <c r="R30" s="48" t="str">
        <f t="shared" si="23"/>
        <v/>
      </c>
      <c r="S30" s="15">
        <f t="shared" si="20"/>
        <v>4</v>
      </c>
      <c r="T30" s="15" t="str">
        <f t="shared" si="20"/>
        <v/>
      </c>
      <c r="U30" s="15" t="str">
        <f t="shared" si="20"/>
        <v/>
      </c>
      <c r="V30" s="15" t="str">
        <f t="shared" si="20"/>
        <v/>
      </c>
      <c r="W30" s="73" t="s">
        <v>26</v>
      </c>
      <c r="X30" s="70" t="s">
        <v>27</v>
      </c>
      <c r="Y30" s="25"/>
    </row>
    <row r="31" spans="1:25" s="45" customFormat="1" ht="19.2" customHeight="1" x14ac:dyDescent="0.25">
      <c r="A31" s="83"/>
      <c r="B31" s="85"/>
      <c r="C31" s="2">
        <v>26</v>
      </c>
      <c r="D31" s="65" t="s">
        <v>117</v>
      </c>
      <c r="E31" s="66" t="s">
        <v>142</v>
      </c>
      <c r="F31" s="67" t="s">
        <v>143</v>
      </c>
      <c r="G31" s="67" t="s">
        <v>37</v>
      </c>
      <c r="H31" s="74">
        <f t="shared" ref="H31:H33" si="24">I31/18</f>
        <v>2</v>
      </c>
      <c r="I31" s="72">
        <f t="shared" ref="I31:I33" si="25">J31+K31</f>
        <v>36</v>
      </c>
      <c r="J31" s="72">
        <v>18</v>
      </c>
      <c r="K31" s="72">
        <v>18</v>
      </c>
      <c r="L31" s="47">
        <v>4</v>
      </c>
      <c r="M31" s="48" t="str">
        <f t="shared" si="23"/>
        <v/>
      </c>
      <c r="N31" s="48" t="str">
        <f t="shared" si="23"/>
        <v/>
      </c>
      <c r="O31" s="48" t="str">
        <f t="shared" si="23"/>
        <v/>
      </c>
      <c r="P31" s="48">
        <f t="shared" si="23"/>
        <v>2</v>
      </c>
      <c r="Q31" s="48" t="str">
        <f t="shared" si="23"/>
        <v/>
      </c>
      <c r="R31" s="48" t="str">
        <f t="shared" si="23"/>
        <v/>
      </c>
      <c r="S31" s="15" t="str">
        <f t="shared" si="20"/>
        <v/>
      </c>
      <c r="T31" s="15" t="str">
        <f t="shared" si="20"/>
        <v/>
      </c>
      <c r="U31" s="15" t="str">
        <f t="shared" si="20"/>
        <v/>
      </c>
      <c r="V31" s="15" t="str">
        <f t="shared" si="20"/>
        <v/>
      </c>
      <c r="W31" s="73" t="s">
        <v>26</v>
      </c>
      <c r="X31" s="70" t="s">
        <v>27</v>
      </c>
      <c r="Y31" s="50"/>
    </row>
    <row r="32" spans="1:25" s="45" customFormat="1" ht="19.2" customHeight="1" x14ac:dyDescent="0.25">
      <c r="A32" s="83"/>
      <c r="B32" s="85"/>
      <c r="C32" s="2">
        <v>27</v>
      </c>
      <c r="D32" s="65" t="s">
        <v>187</v>
      </c>
      <c r="E32" s="66" t="s">
        <v>189</v>
      </c>
      <c r="F32" s="67" t="s">
        <v>143</v>
      </c>
      <c r="G32" s="67" t="s">
        <v>37</v>
      </c>
      <c r="H32" s="74">
        <f t="shared" ref="H32" si="26">I32/18</f>
        <v>2</v>
      </c>
      <c r="I32" s="72">
        <f t="shared" ref="I32" si="27">J32+K32</f>
        <v>36</v>
      </c>
      <c r="J32" s="72">
        <v>18</v>
      </c>
      <c r="K32" s="72">
        <v>18</v>
      </c>
      <c r="L32" s="47">
        <v>5</v>
      </c>
      <c r="M32" s="48" t="str">
        <f t="shared" si="23"/>
        <v/>
      </c>
      <c r="N32" s="48" t="str">
        <f t="shared" si="23"/>
        <v/>
      </c>
      <c r="O32" s="48" t="str">
        <f t="shared" si="23"/>
        <v/>
      </c>
      <c r="P32" s="48" t="str">
        <f t="shared" si="23"/>
        <v/>
      </c>
      <c r="Q32" s="48">
        <f t="shared" si="23"/>
        <v>2</v>
      </c>
      <c r="R32" s="48" t="str">
        <f t="shared" si="23"/>
        <v/>
      </c>
      <c r="S32" s="15" t="str">
        <f t="shared" si="20"/>
        <v/>
      </c>
      <c r="T32" s="15" t="str">
        <f t="shared" si="20"/>
        <v/>
      </c>
      <c r="U32" s="15" t="str">
        <f t="shared" si="20"/>
        <v/>
      </c>
      <c r="V32" s="15" t="str">
        <f t="shared" si="20"/>
        <v/>
      </c>
      <c r="W32" s="73" t="s">
        <v>26</v>
      </c>
      <c r="X32" s="70" t="s">
        <v>27</v>
      </c>
      <c r="Y32" s="50"/>
    </row>
    <row r="33" spans="1:25" s="45" customFormat="1" ht="19.2" customHeight="1" x14ac:dyDescent="0.25">
      <c r="A33" s="83"/>
      <c r="B33" s="85"/>
      <c r="C33" s="2">
        <v>28</v>
      </c>
      <c r="D33" s="65" t="s">
        <v>138</v>
      </c>
      <c r="E33" s="66" t="s">
        <v>188</v>
      </c>
      <c r="F33" s="64" t="s">
        <v>139</v>
      </c>
      <c r="G33" s="63"/>
      <c r="H33" s="51">
        <f t="shared" si="24"/>
        <v>2</v>
      </c>
      <c r="I33" s="49">
        <f t="shared" si="25"/>
        <v>36</v>
      </c>
      <c r="J33" s="47">
        <v>36</v>
      </c>
      <c r="K33" s="47">
        <v>0</v>
      </c>
      <c r="L33" s="47">
        <v>4</v>
      </c>
      <c r="M33" s="48" t="str">
        <f t="shared" si="23"/>
        <v/>
      </c>
      <c r="N33" s="48" t="str">
        <f t="shared" si="23"/>
        <v/>
      </c>
      <c r="O33" s="48" t="str">
        <f t="shared" si="23"/>
        <v/>
      </c>
      <c r="P33" s="48">
        <f t="shared" si="23"/>
        <v>2</v>
      </c>
      <c r="Q33" s="48" t="str">
        <f t="shared" si="23"/>
        <v/>
      </c>
      <c r="R33" s="48" t="str">
        <f t="shared" si="23"/>
        <v/>
      </c>
      <c r="S33" s="15" t="str">
        <f t="shared" si="20"/>
        <v/>
      </c>
      <c r="T33" s="15" t="str">
        <f t="shared" si="20"/>
        <v/>
      </c>
      <c r="U33" s="15" t="str">
        <f t="shared" si="20"/>
        <v/>
      </c>
      <c r="V33" s="15" t="str">
        <f t="shared" si="20"/>
        <v/>
      </c>
      <c r="W33" s="73" t="s">
        <v>22</v>
      </c>
      <c r="X33" s="69" t="s">
        <v>27</v>
      </c>
      <c r="Y33" s="50"/>
    </row>
    <row r="34" spans="1:25" s="45" customFormat="1" ht="19.2" customHeight="1" x14ac:dyDescent="0.25">
      <c r="A34" s="83"/>
      <c r="B34" s="85"/>
      <c r="C34" s="2">
        <v>29</v>
      </c>
      <c r="D34" s="65" t="s">
        <v>118</v>
      </c>
      <c r="E34" s="66" t="s">
        <v>119</v>
      </c>
      <c r="F34" s="64" t="s">
        <v>24</v>
      </c>
      <c r="G34" s="64" t="s">
        <v>37</v>
      </c>
      <c r="H34" s="51">
        <f t="shared" ref="H34:H35" si="28">I34/18</f>
        <v>2</v>
      </c>
      <c r="I34" s="49">
        <f t="shared" ref="I34:I35" si="29">J34+K34</f>
        <v>36</v>
      </c>
      <c r="J34" s="64">
        <v>32</v>
      </c>
      <c r="K34" s="64">
        <v>4</v>
      </c>
      <c r="L34" s="64">
        <v>4</v>
      </c>
      <c r="M34" s="48" t="str">
        <f t="shared" ref="M34:V43" si="30">IF($L34=M$3,(IF(OR($F34="A",$G34="√"),$I34/M$5,$J34/M$5)),"")</f>
        <v/>
      </c>
      <c r="N34" s="48" t="str">
        <f t="shared" si="30"/>
        <v/>
      </c>
      <c r="O34" s="48" t="str">
        <f t="shared" si="30"/>
        <v/>
      </c>
      <c r="P34" s="48">
        <f t="shared" si="30"/>
        <v>2</v>
      </c>
      <c r="Q34" s="48" t="str">
        <f t="shared" si="30"/>
        <v/>
      </c>
      <c r="R34" s="48" t="str">
        <f t="shared" si="30"/>
        <v/>
      </c>
      <c r="S34" s="15" t="str">
        <f t="shared" si="20"/>
        <v/>
      </c>
      <c r="T34" s="15" t="str">
        <f t="shared" si="20"/>
        <v/>
      </c>
      <c r="U34" s="15" t="str">
        <f t="shared" si="20"/>
        <v/>
      </c>
      <c r="V34" s="15" t="str">
        <f t="shared" si="20"/>
        <v/>
      </c>
      <c r="W34" s="73" t="s">
        <v>26</v>
      </c>
      <c r="X34" s="70" t="s">
        <v>146</v>
      </c>
      <c r="Y34" s="50"/>
    </row>
    <row r="35" spans="1:25" s="45" customFormat="1" ht="19.2" customHeight="1" x14ac:dyDescent="0.25">
      <c r="A35" s="83"/>
      <c r="B35" s="85"/>
      <c r="C35" s="2">
        <v>30</v>
      </c>
      <c r="D35" s="65" t="s">
        <v>120</v>
      </c>
      <c r="E35" s="66" t="s">
        <v>121</v>
      </c>
      <c r="F35" s="46" t="s">
        <v>24</v>
      </c>
      <c r="G35" s="46" t="s">
        <v>37</v>
      </c>
      <c r="H35" s="51">
        <f t="shared" si="28"/>
        <v>2</v>
      </c>
      <c r="I35" s="49">
        <f t="shared" si="29"/>
        <v>36</v>
      </c>
      <c r="J35" s="46">
        <v>28</v>
      </c>
      <c r="K35" s="46">
        <v>8</v>
      </c>
      <c r="L35" s="46">
        <v>1</v>
      </c>
      <c r="M35" s="48">
        <f t="shared" si="30"/>
        <v>2.25</v>
      </c>
      <c r="N35" s="48" t="str">
        <f t="shared" si="30"/>
        <v/>
      </c>
      <c r="O35" s="48" t="str">
        <f t="shared" si="30"/>
        <v/>
      </c>
      <c r="P35" s="48" t="str">
        <f t="shared" si="30"/>
        <v/>
      </c>
      <c r="Q35" s="48" t="str">
        <f t="shared" si="30"/>
        <v/>
      </c>
      <c r="R35" s="48" t="str">
        <f t="shared" si="30"/>
        <v/>
      </c>
      <c r="S35" s="15" t="str">
        <f t="shared" si="20"/>
        <v/>
      </c>
      <c r="T35" s="15" t="str">
        <f t="shared" si="20"/>
        <v/>
      </c>
      <c r="U35" s="15" t="str">
        <f t="shared" si="20"/>
        <v/>
      </c>
      <c r="V35" s="15" t="str">
        <f t="shared" si="20"/>
        <v/>
      </c>
      <c r="W35" s="73" t="s">
        <v>26</v>
      </c>
      <c r="X35" s="70" t="s">
        <v>146</v>
      </c>
      <c r="Y35" s="50"/>
    </row>
    <row r="36" spans="1:25" s="45" customFormat="1" ht="19.2" customHeight="1" x14ac:dyDescent="0.25">
      <c r="A36" s="83"/>
      <c r="B36" s="85"/>
      <c r="C36" s="2">
        <v>31</v>
      </c>
      <c r="D36" s="65" t="s">
        <v>122</v>
      </c>
      <c r="E36" s="66" t="s">
        <v>123</v>
      </c>
      <c r="F36" s="46" t="s">
        <v>32</v>
      </c>
      <c r="G36" s="46"/>
      <c r="H36" s="51">
        <f t="shared" si="22"/>
        <v>4</v>
      </c>
      <c r="I36" s="49">
        <f t="shared" si="13"/>
        <v>72</v>
      </c>
      <c r="J36" s="46">
        <v>72</v>
      </c>
      <c r="K36" s="46"/>
      <c r="L36" s="8" t="s">
        <v>137</v>
      </c>
      <c r="M36" s="46" t="s">
        <v>37</v>
      </c>
      <c r="N36" s="46" t="s">
        <v>37</v>
      </c>
      <c r="O36" s="46" t="s">
        <v>37</v>
      </c>
      <c r="P36" s="46" t="s">
        <v>37</v>
      </c>
      <c r="Q36" s="46" t="s">
        <v>37</v>
      </c>
      <c r="R36" s="46" t="s">
        <v>37</v>
      </c>
      <c r="S36" s="46" t="s">
        <v>37</v>
      </c>
      <c r="T36" s="46" t="s">
        <v>37</v>
      </c>
      <c r="U36" s="46" t="s">
        <v>37</v>
      </c>
      <c r="V36" s="15" t="str">
        <f t="shared" si="20"/>
        <v/>
      </c>
      <c r="W36" s="73" t="s">
        <v>22</v>
      </c>
      <c r="X36" s="70" t="s">
        <v>146</v>
      </c>
      <c r="Y36" s="50"/>
    </row>
    <row r="37" spans="1:25" s="45" customFormat="1" ht="19.2" customHeight="1" x14ac:dyDescent="0.25">
      <c r="A37" s="83"/>
      <c r="B37" s="85"/>
      <c r="C37" s="2">
        <v>32</v>
      </c>
      <c r="D37" s="65" t="s">
        <v>124</v>
      </c>
      <c r="E37" s="66" t="s">
        <v>125</v>
      </c>
      <c r="F37" s="46" t="s">
        <v>24</v>
      </c>
      <c r="G37" s="46"/>
      <c r="H37" s="51">
        <f t="shared" si="22"/>
        <v>2</v>
      </c>
      <c r="I37" s="49">
        <f t="shared" si="13"/>
        <v>36</v>
      </c>
      <c r="J37" s="46">
        <v>28</v>
      </c>
      <c r="K37" s="46">
        <v>8</v>
      </c>
      <c r="L37" s="68">
        <v>3</v>
      </c>
      <c r="M37" s="48" t="str">
        <f t="shared" si="30"/>
        <v/>
      </c>
      <c r="N37" s="48" t="str">
        <f t="shared" si="30"/>
        <v/>
      </c>
      <c r="O37" s="48">
        <f t="shared" si="30"/>
        <v>1.5555555555555556</v>
      </c>
      <c r="P37" s="48" t="str">
        <f t="shared" si="30"/>
        <v/>
      </c>
      <c r="Q37" s="48" t="str">
        <f t="shared" si="30"/>
        <v/>
      </c>
      <c r="R37" s="48" t="str">
        <f t="shared" si="30"/>
        <v/>
      </c>
      <c r="S37" s="15" t="str">
        <f t="shared" si="20"/>
        <v/>
      </c>
      <c r="T37" s="15" t="str">
        <f t="shared" si="20"/>
        <v/>
      </c>
      <c r="U37" s="15" t="str">
        <f t="shared" si="20"/>
        <v/>
      </c>
      <c r="V37" s="15" t="str">
        <f t="shared" si="20"/>
        <v/>
      </c>
      <c r="W37" s="73" t="s">
        <v>26</v>
      </c>
      <c r="X37" s="70" t="s">
        <v>146</v>
      </c>
      <c r="Y37" s="50"/>
    </row>
    <row r="38" spans="1:25" ht="19.2" customHeight="1" x14ac:dyDescent="0.25">
      <c r="A38" s="83"/>
      <c r="B38" s="85"/>
      <c r="C38" s="2">
        <v>33</v>
      </c>
      <c r="D38" s="65" t="s">
        <v>126</v>
      </c>
      <c r="E38" s="66" t="s">
        <v>127</v>
      </c>
      <c r="F38" s="46" t="s">
        <v>24</v>
      </c>
      <c r="G38" s="46" t="s">
        <v>37</v>
      </c>
      <c r="H38" s="51">
        <f t="shared" si="22"/>
        <v>2</v>
      </c>
      <c r="I38" s="49">
        <f t="shared" si="13"/>
        <v>36</v>
      </c>
      <c r="J38" s="46">
        <v>26</v>
      </c>
      <c r="K38" s="46">
        <v>10</v>
      </c>
      <c r="L38" s="68">
        <v>2</v>
      </c>
      <c r="M38" s="48" t="str">
        <f t="shared" si="30"/>
        <v/>
      </c>
      <c r="N38" s="48">
        <f t="shared" si="30"/>
        <v>2.25</v>
      </c>
      <c r="O38" s="48" t="str">
        <f t="shared" si="30"/>
        <v/>
      </c>
      <c r="P38" s="48" t="str">
        <f t="shared" si="30"/>
        <v/>
      </c>
      <c r="Q38" s="48" t="str">
        <f t="shared" si="30"/>
        <v/>
      </c>
      <c r="R38" s="48" t="str">
        <f t="shared" si="30"/>
        <v/>
      </c>
      <c r="S38" s="15" t="str">
        <f t="shared" si="20"/>
        <v/>
      </c>
      <c r="T38" s="15" t="str">
        <f t="shared" si="20"/>
        <v/>
      </c>
      <c r="U38" s="15" t="str">
        <f t="shared" si="20"/>
        <v/>
      </c>
      <c r="V38" s="15" t="str">
        <f t="shared" si="20"/>
        <v/>
      </c>
      <c r="W38" s="73" t="s">
        <v>22</v>
      </c>
      <c r="X38" s="70" t="s">
        <v>146</v>
      </c>
      <c r="Y38" s="26"/>
    </row>
    <row r="39" spans="1:25" s="45" customFormat="1" ht="19.2" customHeight="1" x14ac:dyDescent="0.25">
      <c r="A39" s="83"/>
      <c r="B39" s="85"/>
      <c r="C39" s="2">
        <v>34</v>
      </c>
      <c r="D39" s="65" t="s">
        <v>128</v>
      </c>
      <c r="E39" s="66" t="s">
        <v>141</v>
      </c>
      <c r="F39" s="46" t="s">
        <v>24</v>
      </c>
      <c r="G39" s="46" t="s">
        <v>37</v>
      </c>
      <c r="H39" s="51">
        <f t="shared" si="22"/>
        <v>3</v>
      </c>
      <c r="I39" s="49">
        <f t="shared" si="13"/>
        <v>54</v>
      </c>
      <c r="J39" s="46">
        <v>46</v>
      </c>
      <c r="K39" s="46">
        <v>8</v>
      </c>
      <c r="L39" s="68">
        <v>7</v>
      </c>
      <c r="M39" s="48" t="str">
        <f t="shared" si="30"/>
        <v/>
      </c>
      <c r="N39" s="48" t="str">
        <f t="shared" si="30"/>
        <v/>
      </c>
      <c r="O39" s="48" t="str">
        <f t="shared" si="30"/>
        <v/>
      </c>
      <c r="P39" s="48" t="str">
        <f t="shared" si="30"/>
        <v/>
      </c>
      <c r="Q39" s="48" t="str">
        <f t="shared" si="30"/>
        <v/>
      </c>
      <c r="R39" s="48" t="str">
        <f t="shared" si="30"/>
        <v/>
      </c>
      <c r="S39" s="15">
        <f t="shared" si="30"/>
        <v>3</v>
      </c>
      <c r="T39" s="15" t="str">
        <f t="shared" si="30"/>
        <v/>
      </c>
      <c r="U39" s="15" t="str">
        <f t="shared" si="30"/>
        <v/>
      </c>
      <c r="V39" s="15" t="str">
        <f t="shared" si="30"/>
        <v/>
      </c>
      <c r="W39" s="73" t="s">
        <v>26</v>
      </c>
      <c r="X39" s="69" t="s">
        <v>146</v>
      </c>
      <c r="Y39" s="54"/>
    </row>
    <row r="40" spans="1:25" s="45" customFormat="1" ht="19.2" customHeight="1" x14ac:dyDescent="0.25">
      <c r="A40" s="83"/>
      <c r="B40" s="85"/>
      <c r="C40" s="2">
        <v>35</v>
      </c>
      <c r="D40" s="65" t="s">
        <v>129</v>
      </c>
      <c r="E40" s="66" t="s">
        <v>130</v>
      </c>
      <c r="F40" s="46" t="s">
        <v>24</v>
      </c>
      <c r="G40" s="46" t="s">
        <v>37</v>
      </c>
      <c r="H40" s="51">
        <f t="shared" si="22"/>
        <v>4</v>
      </c>
      <c r="I40" s="49">
        <f t="shared" si="13"/>
        <v>72</v>
      </c>
      <c r="J40" s="46">
        <v>62</v>
      </c>
      <c r="K40" s="46">
        <v>10</v>
      </c>
      <c r="L40" s="68">
        <v>8</v>
      </c>
      <c r="M40" s="48" t="str">
        <f t="shared" si="30"/>
        <v/>
      </c>
      <c r="N40" s="48" t="str">
        <f t="shared" si="30"/>
        <v/>
      </c>
      <c r="O40" s="48" t="str">
        <f t="shared" si="30"/>
        <v/>
      </c>
      <c r="P40" s="48" t="str">
        <f t="shared" si="30"/>
        <v/>
      </c>
      <c r="Q40" s="48" t="str">
        <f t="shared" si="30"/>
        <v/>
      </c>
      <c r="R40" s="48" t="str">
        <f t="shared" si="30"/>
        <v/>
      </c>
      <c r="S40" s="15" t="str">
        <f t="shared" si="30"/>
        <v/>
      </c>
      <c r="T40" s="15">
        <f t="shared" si="30"/>
        <v>4</v>
      </c>
      <c r="U40" s="15" t="str">
        <f t="shared" si="30"/>
        <v/>
      </c>
      <c r="V40" s="15" t="str">
        <f t="shared" si="30"/>
        <v/>
      </c>
      <c r="W40" s="73" t="s">
        <v>26</v>
      </c>
      <c r="X40" s="70" t="s">
        <v>146</v>
      </c>
      <c r="Y40" s="54"/>
    </row>
    <row r="41" spans="1:25" s="45" customFormat="1" ht="19.2" customHeight="1" x14ac:dyDescent="0.25">
      <c r="A41" s="83"/>
      <c r="B41" s="85"/>
      <c r="C41" s="2">
        <v>36</v>
      </c>
      <c r="D41" s="57" t="s">
        <v>131</v>
      </c>
      <c r="E41" s="66" t="s">
        <v>132</v>
      </c>
      <c r="F41" s="46" t="s">
        <v>32</v>
      </c>
      <c r="G41" s="46"/>
      <c r="H41" s="51">
        <f t="shared" si="22"/>
        <v>1</v>
      </c>
      <c r="I41" s="49">
        <f t="shared" si="13"/>
        <v>18</v>
      </c>
      <c r="J41" s="46">
        <v>18</v>
      </c>
      <c r="K41" s="46">
        <v>0</v>
      </c>
      <c r="L41" s="68">
        <v>7</v>
      </c>
      <c r="M41" s="48" t="str">
        <f t="shared" si="30"/>
        <v/>
      </c>
      <c r="N41" s="48" t="str">
        <f t="shared" si="30"/>
        <v/>
      </c>
      <c r="O41" s="48" t="str">
        <f t="shared" si="30"/>
        <v/>
      </c>
      <c r="P41" s="48" t="str">
        <f t="shared" si="30"/>
        <v/>
      </c>
      <c r="Q41" s="48" t="str">
        <f t="shared" si="30"/>
        <v/>
      </c>
      <c r="R41" s="48" t="str">
        <f t="shared" si="30"/>
        <v/>
      </c>
      <c r="S41" s="15">
        <f t="shared" si="30"/>
        <v>1</v>
      </c>
      <c r="T41" s="15" t="str">
        <f t="shared" si="30"/>
        <v/>
      </c>
      <c r="U41" s="15" t="str">
        <f t="shared" si="30"/>
        <v/>
      </c>
      <c r="V41" s="15" t="str">
        <f t="shared" si="30"/>
        <v/>
      </c>
      <c r="W41" s="73" t="s">
        <v>26</v>
      </c>
      <c r="X41" s="70" t="s">
        <v>146</v>
      </c>
      <c r="Y41" s="54"/>
    </row>
    <row r="42" spans="1:25" s="45" customFormat="1" ht="19.2" customHeight="1" x14ac:dyDescent="0.25">
      <c r="A42" s="83"/>
      <c r="B42" s="85"/>
      <c r="C42" s="2">
        <v>37</v>
      </c>
      <c r="D42" s="57" t="s">
        <v>133</v>
      </c>
      <c r="E42" s="66" t="s">
        <v>134</v>
      </c>
      <c r="F42" s="46" t="s">
        <v>32</v>
      </c>
      <c r="G42" s="46"/>
      <c r="H42" s="51">
        <f t="shared" si="22"/>
        <v>2</v>
      </c>
      <c r="I42" s="49">
        <f t="shared" si="13"/>
        <v>36</v>
      </c>
      <c r="J42" s="46">
        <v>36</v>
      </c>
      <c r="K42" s="46">
        <v>0</v>
      </c>
      <c r="L42" s="68">
        <v>7</v>
      </c>
      <c r="M42" s="48" t="str">
        <f t="shared" si="30"/>
        <v/>
      </c>
      <c r="N42" s="48" t="str">
        <f t="shared" si="30"/>
        <v/>
      </c>
      <c r="O42" s="48" t="str">
        <f t="shared" si="30"/>
        <v/>
      </c>
      <c r="P42" s="48" t="str">
        <f t="shared" si="30"/>
        <v/>
      </c>
      <c r="Q42" s="48" t="str">
        <f t="shared" si="30"/>
        <v/>
      </c>
      <c r="R42" s="48" t="str">
        <f t="shared" si="30"/>
        <v/>
      </c>
      <c r="S42" s="15">
        <f t="shared" si="30"/>
        <v>2</v>
      </c>
      <c r="T42" s="15" t="str">
        <f t="shared" si="30"/>
        <v/>
      </c>
      <c r="U42" s="15" t="str">
        <f t="shared" si="30"/>
        <v/>
      </c>
      <c r="V42" s="15" t="str">
        <f t="shared" si="30"/>
        <v/>
      </c>
      <c r="W42" s="73" t="s">
        <v>22</v>
      </c>
      <c r="X42" s="70" t="s">
        <v>146</v>
      </c>
      <c r="Y42" s="54"/>
    </row>
    <row r="43" spans="1:25" s="45" customFormat="1" ht="19.2" customHeight="1" x14ac:dyDescent="0.25">
      <c r="A43" s="83"/>
      <c r="B43" s="85"/>
      <c r="C43" s="2">
        <v>38</v>
      </c>
      <c r="D43" s="57" t="s">
        <v>135</v>
      </c>
      <c r="E43" s="66" t="s">
        <v>136</v>
      </c>
      <c r="F43" s="46" t="s">
        <v>24</v>
      </c>
      <c r="G43" s="46" t="s">
        <v>37</v>
      </c>
      <c r="H43" s="51">
        <f t="shared" si="22"/>
        <v>1</v>
      </c>
      <c r="I43" s="49">
        <f t="shared" si="13"/>
        <v>18</v>
      </c>
      <c r="J43" s="46">
        <v>14</v>
      </c>
      <c r="K43" s="46">
        <v>4</v>
      </c>
      <c r="L43" s="68">
        <v>8</v>
      </c>
      <c r="M43" s="48" t="str">
        <f t="shared" si="30"/>
        <v/>
      </c>
      <c r="N43" s="48" t="str">
        <f t="shared" si="30"/>
        <v/>
      </c>
      <c r="O43" s="48" t="str">
        <f t="shared" si="30"/>
        <v/>
      </c>
      <c r="P43" s="48" t="str">
        <f t="shared" si="30"/>
        <v/>
      </c>
      <c r="Q43" s="48" t="str">
        <f t="shared" si="30"/>
        <v/>
      </c>
      <c r="R43" s="48" t="str">
        <f t="shared" si="30"/>
        <v/>
      </c>
      <c r="S43" s="15" t="str">
        <f t="shared" si="30"/>
        <v/>
      </c>
      <c r="T43" s="15">
        <f t="shared" si="30"/>
        <v>1</v>
      </c>
      <c r="U43" s="15" t="str">
        <f t="shared" si="30"/>
        <v/>
      </c>
      <c r="V43" s="15" t="str">
        <f t="shared" si="30"/>
        <v/>
      </c>
      <c r="W43" s="73" t="s">
        <v>22</v>
      </c>
      <c r="X43" s="70" t="s">
        <v>146</v>
      </c>
      <c r="Y43" s="54"/>
    </row>
    <row r="44" spans="1:25" ht="19.2" customHeight="1" x14ac:dyDescent="0.25">
      <c r="A44" s="83"/>
      <c r="B44" s="85"/>
      <c r="C44" s="80" t="s">
        <v>40</v>
      </c>
      <c r="D44" s="80"/>
      <c r="E44" s="80"/>
      <c r="F44" s="80"/>
      <c r="G44" s="80"/>
      <c r="H44" s="7">
        <f>SUM(H6:H43)</f>
        <v>99</v>
      </c>
      <c r="I44" s="7">
        <f>SUM(I6:I43)</f>
        <v>1806</v>
      </c>
      <c r="J44" s="7">
        <f>SUM(J6:J43)</f>
        <v>1520</v>
      </c>
      <c r="K44" s="7">
        <f>SUM(K6:K43)</f>
        <v>286</v>
      </c>
      <c r="L44" s="18"/>
      <c r="M44" s="21">
        <f t="shared" ref="M44:V44" si="31">SUM(M6:M43)</f>
        <v>19.125</v>
      </c>
      <c r="N44" s="21">
        <f t="shared" si="31"/>
        <v>18</v>
      </c>
      <c r="O44" s="21">
        <f t="shared" si="31"/>
        <v>11.555555555555555</v>
      </c>
      <c r="P44" s="21">
        <f t="shared" si="31"/>
        <v>12</v>
      </c>
      <c r="Q44" s="21">
        <f t="shared" si="31"/>
        <v>14</v>
      </c>
      <c r="R44" s="21">
        <f t="shared" si="31"/>
        <v>0</v>
      </c>
      <c r="S44" s="21">
        <f t="shared" si="31"/>
        <v>16</v>
      </c>
      <c r="T44" s="21">
        <f t="shared" si="31"/>
        <v>5</v>
      </c>
      <c r="U44" s="21">
        <f t="shared" si="31"/>
        <v>0</v>
      </c>
      <c r="V44" s="21">
        <f t="shared" si="31"/>
        <v>0</v>
      </c>
      <c r="W44" s="81"/>
      <c r="X44" s="81"/>
      <c r="Y44" s="27"/>
    </row>
    <row r="45" spans="1:25" ht="19.2" customHeight="1" x14ac:dyDescent="0.25">
      <c r="A45" s="83"/>
      <c r="B45" s="85" t="s">
        <v>41</v>
      </c>
      <c r="C45" s="8">
        <v>1</v>
      </c>
      <c r="D45" s="37" t="s">
        <v>67</v>
      </c>
      <c r="E45" s="34" t="s">
        <v>42</v>
      </c>
      <c r="F45" s="58" t="s">
        <v>32</v>
      </c>
      <c r="G45" s="58"/>
      <c r="H45" s="5">
        <f>I45/18</f>
        <v>2</v>
      </c>
      <c r="I45" s="20">
        <f t="shared" ref="I45:I47" si="32">J45+K45</f>
        <v>36</v>
      </c>
      <c r="J45" s="5">
        <v>36</v>
      </c>
      <c r="K45" s="9">
        <v>0</v>
      </c>
      <c r="L45" s="4">
        <v>4</v>
      </c>
      <c r="M45" s="17" t="str">
        <f t="shared" ref="M45:R45" si="33">IF($L45=M$3,(IF(OR($F45="A",$G45="√"),$I45/M$5,$J45/M$5)),"")</f>
        <v/>
      </c>
      <c r="N45" s="17" t="str">
        <f t="shared" si="33"/>
        <v/>
      </c>
      <c r="O45" s="17" t="str">
        <f t="shared" si="33"/>
        <v/>
      </c>
      <c r="P45" s="17">
        <f t="shared" si="33"/>
        <v>2</v>
      </c>
      <c r="Q45" s="17" t="str">
        <f t="shared" si="33"/>
        <v/>
      </c>
      <c r="R45" s="17" t="str">
        <f t="shared" si="33"/>
        <v/>
      </c>
      <c r="S45" s="15" t="str">
        <f t="shared" ref="S45:V78" si="34">IF($L45=S$3,(IF(OR($F45="A",$G45="√"),$I45/S$5,$J45/S$5)),"")</f>
        <v/>
      </c>
      <c r="T45" s="15" t="str">
        <f t="shared" si="34"/>
        <v/>
      </c>
      <c r="U45" s="15" t="str">
        <f t="shared" si="34"/>
        <v/>
      </c>
      <c r="V45" s="15" t="str">
        <f t="shared" si="34"/>
        <v/>
      </c>
      <c r="W45" s="8"/>
      <c r="X45" s="53" t="s">
        <v>66</v>
      </c>
      <c r="Y45" s="88" t="s">
        <v>43</v>
      </c>
    </row>
    <row r="46" spans="1:25" ht="19.2" customHeight="1" x14ac:dyDescent="0.25">
      <c r="A46" s="83"/>
      <c r="B46" s="85"/>
      <c r="C46" s="8" t="s">
        <v>44</v>
      </c>
      <c r="D46" s="37" t="s">
        <v>68</v>
      </c>
      <c r="E46" s="58" t="s">
        <v>47</v>
      </c>
      <c r="F46" s="58" t="s">
        <v>32</v>
      </c>
      <c r="G46" s="58"/>
      <c r="H46" s="5">
        <f t="shared" ref="H46:H48" si="35">I46/18</f>
        <v>2</v>
      </c>
      <c r="I46" s="20">
        <f t="shared" si="32"/>
        <v>36</v>
      </c>
      <c r="J46" s="5">
        <v>36</v>
      </c>
      <c r="K46" s="9">
        <v>0</v>
      </c>
      <c r="L46" s="4">
        <v>4</v>
      </c>
      <c r="M46" s="17" t="str">
        <f t="shared" ref="M46:R46" si="36">IF($L46=M$3,(IF(OR($F46="A",$G46="√"),$I46/M$5,$J46/M$5)),"")</f>
        <v/>
      </c>
      <c r="N46" s="17" t="str">
        <f t="shared" si="36"/>
        <v/>
      </c>
      <c r="O46" s="17" t="str">
        <f t="shared" si="36"/>
        <v/>
      </c>
      <c r="P46" s="17">
        <f t="shared" si="36"/>
        <v>2</v>
      </c>
      <c r="Q46" s="17" t="str">
        <f t="shared" si="36"/>
        <v/>
      </c>
      <c r="R46" s="17" t="str">
        <f t="shared" si="36"/>
        <v/>
      </c>
      <c r="S46" s="15" t="str">
        <f t="shared" si="34"/>
        <v/>
      </c>
      <c r="T46" s="15" t="str">
        <f t="shared" si="34"/>
        <v/>
      </c>
      <c r="U46" s="15" t="str">
        <f t="shared" si="34"/>
        <v/>
      </c>
      <c r="V46" s="15" t="str">
        <f t="shared" si="34"/>
        <v/>
      </c>
      <c r="W46" s="8"/>
      <c r="X46" s="53" t="s">
        <v>66</v>
      </c>
      <c r="Y46" s="88"/>
    </row>
    <row r="47" spans="1:25" ht="19.2" customHeight="1" x14ac:dyDescent="0.25">
      <c r="A47" s="83"/>
      <c r="B47" s="85"/>
      <c r="C47" s="8" t="s">
        <v>45</v>
      </c>
      <c r="D47" s="37" t="s">
        <v>69</v>
      </c>
      <c r="E47" s="58" t="s">
        <v>60</v>
      </c>
      <c r="F47" s="58" t="s">
        <v>32</v>
      </c>
      <c r="G47" s="58"/>
      <c r="H47" s="5">
        <f t="shared" si="35"/>
        <v>2</v>
      </c>
      <c r="I47" s="20">
        <f t="shared" si="32"/>
        <v>36</v>
      </c>
      <c r="J47" s="5">
        <v>36</v>
      </c>
      <c r="K47" s="9">
        <v>0</v>
      </c>
      <c r="L47" s="4">
        <v>7</v>
      </c>
      <c r="M47" s="17" t="str">
        <f t="shared" ref="M47:R47" si="37">IF($L47=M$3,(IF(OR($F47="A",$G47="√"),$I47/M$5,$J47/M$5)),"")</f>
        <v/>
      </c>
      <c r="N47" s="17" t="str">
        <f t="shared" si="37"/>
        <v/>
      </c>
      <c r="O47" s="17" t="str">
        <f t="shared" si="37"/>
        <v/>
      </c>
      <c r="P47" s="17" t="str">
        <f t="shared" si="37"/>
        <v/>
      </c>
      <c r="Q47" s="17" t="str">
        <f t="shared" si="37"/>
        <v/>
      </c>
      <c r="R47" s="17" t="str">
        <f t="shared" si="37"/>
        <v/>
      </c>
      <c r="S47" s="15">
        <f t="shared" si="34"/>
        <v>2</v>
      </c>
      <c r="T47" s="15" t="str">
        <f t="shared" si="34"/>
        <v/>
      </c>
      <c r="U47" s="15" t="str">
        <f t="shared" si="34"/>
        <v/>
      </c>
      <c r="V47" s="15" t="str">
        <f t="shared" si="34"/>
        <v/>
      </c>
      <c r="W47" s="8"/>
      <c r="X47" s="53" t="s">
        <v>66</v>
      </c>
      <c r="Y47" s="88"/>
    </row>
    <row r="48" spans="1:25" ht="19.2" customHeight="1" x14ac:dyDescent="0.25">
      <c r="A48" s="83"/>
      <c r="B48" s="85"/>
      <c r="C48" s="8" t="s">
        <v>46</v>
      </c>
      <c r="D48" s="37" t="s">
        <v>70</v>
      </c>
      <c r="E48" s="58" t="s">
        <v>61</v>
      </c>
      <c r="F48" s="58" t="s">
        <v>32</v>
      </c>
      <c r="G48" s="58"/>
      <c r="H48" s="5">
        <f t="shared" si="35"/>
        <v>2</v>
      </c>
      <c r="I48" s="20">
        <f>J48+K48</f>
        <v>36</v>
      </c>
      <c r="J48" s="5">
        <v>36</v>
      </c>
      <c r="K48" s="9">
        <v>0</v>
      </c>
      <c r="L48" s="4">
        <v>8</v>
      </c>
      <c r="M48" s="17" t="str">
        <f t="shared" ref="M48" si="38">IF($L48=M$3,(IF(OR($F48="A",$G48="√"),$I48/M$5,$J48/M$5)),"")</f>
        <v/>
      </c>
      <c r="N48" s="17" t="str">
        <f t="shared" ref="N48:R48" si="39">IF($L48=N$3,(IF(OR($F48="A",$G48="√"),$I48/N$5,$J48/N$5)),"")</f>
        <v/>
      </c>
      <c r="O48" s="17" t="str">
        <f t="shared" si="39"/>
        <v/>
      </c>
      <c r="P48" s="17" t="str">
        <f t="shared" si="39"/>
        <v/>
      </c>
      <c r="Q48" s="17" t="str">
        <f t="shared" si="39"/>
        <v/>
      </c>
      <c r="R48" s="17" t="str">
        <f t="shared" si="39"/>
        <v/>
      </c>
      <c r="S48" s="15" t="str">
        <f t="shared" si="34"/>
        <v/>
      </c>
      <c r="T48" s="15">
        <f t="shared" si="34"/>
        <v>2</v>
      </c>
      <c r="U48" s="15" t="str">
        <f t="shared" si="34"/>
        <v/>
      </c>
      <c r="V48" s="15" t="str">
        <f t="shared" si="34"/>
        <v/>
      </c>
      <c r="W48" s="8"/>
      <c r="X48" s="53" t="s">
        <v>66</v>
      </c>
      <c r="Y48" s="88"/>
    </row>
    <row r="49" spans="1:25" ht="19.2" customHeight="1" x14ac:dyDescent="0.25">
      <c r="A49" s="83"/>
      <c r="B49" s="85"/>
      <c r="C49" s="80" t="s">
        <v>40</v>
      </c>
      <c r="D49" s="80"/>
      <c r="E49" s="80"/>
      <c r="F49" s="80"/>
      <c r="G49" s="80"/>
      <c r="H49" s="7">
        <f>SUM(H45:H48)</f>
        <v>8</v>
      </c>
      <c r="I49" s="7">
        <f>SUM(I45:I48)</f>
        <v>144</v>
      </c>
      <c r="J49" s="7">
        <f>SUM(J45:J48)</f>
        <v>144</v>
      </c>
      <c r="K49" s="7">
        <f>SUM(K45:K48)</f>
        <v>0</v>
      </c>
      <c r="L49" s="10"/>
      <c r="M49" s="19">
        <f t="shared" ref="M49:V49" si="40">SUM(M45:M48)</f>
        <v>0</v>
      </c>
      <c r="N49" s="19">
        <f t="shared" si="40"/>
        <v>0</v>
      </c>
      <c r="O49" s="19">
        <f t="shared" si="40"/>
        <v>0</v>
      </c>
      <c r="P49" s="19">
        <f t="shared" si="40"/>
        <v>4</v>
      </c>
      <c r="Q49" s="19">
        <f t="shared" si="40"/>
        <v>0</v>
      </c>
      <c r="R49" s="19">
        <f t="shared" si="40"/>
        <v>0</v>
      </c>
      <c r="S49" s="19">
        <f t="shared" si="40"/>
        <v>2</v>
      </c>
      <c r="T49" s="19">
        <f t="shared" si="40"/>
        <v>2</v>
      </c>
      <c r="U49" s="19">
        <f t="shared" si="40"/>
        <v>0</v>
      </c>
      <c r="V49" s="19">
        <f t="shared" si="40"/>
        <v>0</v>
      </c>
      <c r="W49" s="81"/>
      <c r="X49" s="81"/>
      <c r="Y49" s="27"/>
    </row>
    <row r="50" spans="1:25" ht="19.2" customHeight="1" x14ac:dyDescent="0.25">
      <c r="A50" s="83"/>
      <c r="B50" s="80" t="s">
        <v>48</v>
      </c>
      <c r="C50" s="80"/>
      <c r="D50" s="80"/>
      <c r="E50" s="80"/>
      <c r="F50" s="80"/>
      <c r="G50" s="80"/>
      <c r="H50" s="7">
        <f>H49+H44</f>
        <v>107</v>
      </c>
      <c r="I50" s="7">
        <f>I49+I44</f>
        <v>1950</v>
      </c>
      <c r="J50" s="7">
        <f>J49+J44</f>
        <v>1664</v>
      </c>
      <c r="K50" s="7">
        <f>K49+K44</f>
        <v>286</v>
      </c>
      <c r="L50" s="10"/>
      <c r="M50" s="19">
        <f t="shared" ref="M50:V50" si="41">M49+M44</f>
        <v>19.125</v>
      </c>
      <c r="N50" s="19">
        <f t="shared" si="41"/>
        <v>18</v>
      </c>
      <c r="O50" s="19">
        <f t="shared" si="41"/>
        <v>11.555555555555555</v>
      </c>
      <c r="P50" s="19">
        <f t="shared" si="41"/>
        <v>16</v>
      </c>
      <c r="Q50" s="19">
        <f t="shared" si="41"/>
        <v>14</v>
      </c>
      <c r="R50" s="19">
        <f t="shared" si="41"/>
        <v>0</v>
      </c>
      <c r="S50" s="19">
        <f t="shared" si="41"/>
        <v>18</v>
      </c>
      <c r="T50" s="19">
        <f t="shared" si="41"/>
        <v>7</v>
      </c>
      <c r="U50" s="19">
        <f t="shared" si="41"/>
        <v>0</v>
      </c>
      <c r="V50" s="19">
        <f t="shared" si="41"/>
        <v>0</v>
      </c>
      <c r="W50" s="93">
        <f>I50/M84</f>
        <v>0.40372670807453415</v>
      </c>
      <c r="X50" s="93"/>
      <c r="Y50" s="27"/>
    </row>
    <row r="51" spans="1:25" ht="19.2" customHeight="1" x14ac:dyDescent="0.25">
      <c r="A51" s="97" t="s">
        <v>49</v>
      </c>
      <c r="B51" s="98" t="s">
        <v>50</v>
      </c>
      <c r="C51" s="59">
        <v>1</v>
      </c>
      <c r="D51" s="57" t="s">
        <v>174</v>
      </c>
      <c r="E51" s="58" t="s">
        <v>183</v>
      </c>
      <c r="F51" s="5" t="s">
        <v>73</v>
      </c>
      <c r="G51" s="63" t="s">
        <v>37</v>
      </c>
      <c r="H51" s="35">
        <f t="shared" ref="H51:H59" si="42">I51/18</f>
        <v>4</v>
      </c>
      <c r="I51" s="20">
        <f t="shared" ref="I51:I71" si="43">J51+K51</f>
        <v>72</v>
      </c>
      <c r="J51" s="9">
        <v>24</v>
      </c>
      <c r="K51" s="9">
        <v>48</v>
      </c>
      <c r="L51" s="9">
        <v>1</v>
      </c>
      <c r="M51" s="17">
        <f t="shared" ref="M51:R67" si="44">IF($L51=M$3,(IF(OR($F51="A",$G51="√"),$I51/M$5,$J51/M$5)),"")</f>
        <v>4.5</v>
      </c>
      <c r="N51" s="17" t="str">
        <f t="shared" si="44"/>
        <v/>
      </c>
      <c r="O51" s="17" t="str">
        <f t="shared" si="44"/>
        <v/>
      </c>
      <c r="P51" s="17" t="str">
        <f t="shared" si="44"/>
        <v/>
      </c>
      <c r="Q51" s="17" t="str">
        <f t="shared" si="44"/>
        <v/>
      </c>
      <c r="R51" s="17" t="str">
        <f t="shared" si="44"/>
        <v/>
      </c>
      <c r="S51" s="15" t="str">
        <f t="shared" si="34"/>
        <v/>
      </c>
      <c r="T51" s="15" t="str">
        <f t="shared" si="34"/>
        <v/>
      </c>
      <c r="U51" s="15" t="str">
        <f t="shared" si="34"/>
        <v/>
      </c>
      <c r="V51" s="15" t="str">
        <f t="shared" si="34"/>
        <v/>
      </c>
      <c r="W51" s="6" t="s">
        <v>26</v>
      </c>
      <c r="X51" s="53" t="s">
        <v>65</v>
      </c>
      <c r="Y51" s="25"/>
    </row>
    <row r="52" spans="1:25" ht="19.2" customHeight="1" x14ac:dyDescent="0.25">
      <c r="A52" s="97"/>
      <c r="B52" s="98"/>
      <c r="C52" s="59">
        <v>2</v>
      </c>
      <c r="D52" s="57" t="s">
        <v>173</v>
      </c>
      <c r="E52" s="58" t="s">
        <v>148</v>
      </c>
      <c r="F52" s="39" t="s">
        <v>115</v>
      </c>
      <c r="G52" s="63" t="s">
        <v>37</v>
      </c>
      <c r="H52" s="35">
        <f t="shared" si="42"/>
        <v>4</v>
      </c>
      <c r="I52" s="20">
        <f t="shared" ref="I52:I58" si="45">J52+K52</f>
        <v>72</v>
      </c>
      <c r="J52" s="9">
        <v>48</v>
      </c>
      <c r="K52" s="9">
        <v>24</v>
      </c>
      <c r="L52" s="9">
        <v>1</v>
      </c>
      <c r="M52" s="17">
        <f t="shared" si="44"/>
        <v>4.5</v>
      </c>
      <c r="N52" s="17" t="str">
        <f t="shared" si="44"/>
        <v/>
      </c>
      <c r="O52" s="17" t="str">
        <f t="shared" si="44"/>
        <v/>
      </c>
      <c r="P52" s="17" t="str">
        <f t="shared" si="44"/>
        <v/>
      </c>
      <c r="Q52" s="17" t="str">
        <f t="shared" si="44"/>
        <v/>
      </c>
      <c r="R52" s="17" t="str">
        <f t="shared" si="44"/>
        <v/>
      </c>
      <c r="S52" s="15" t="str">
        <f t="shared" si="34"/>
        <v/>
      </c>
      <c r="T52" s="15" t="str">
        <f t="shared" si="34"/>
        <v/>
      </c>
      <c r="U52" s="15" t="str">
        <f t="shared" si="34"/>
        <v/>
      </c>
      <c r="V52" s="15" t="str">
        <f t="shared" si="34"/>
        <v/>
      </c>
      <c r="W52" s="46" t="s">
        <v>26</v>
      </c>
      <c r="X52" s="53" t="s">
        <v>65</v>
      </c>
      <c r="Y52" s="25"/>
    </row>
    <row r="53" spans="1:25" s="45" customFormat="1" ht="19.2" customHeight="1" x14ac:dyDescent="0.25">
      <c r="A53" s="97"/>
      <c r="B53" s="98"/>
      <c r="C53" s="64">
        <v>3</v>
      </c>
      <c r="D53" s="57" t="s">
        <v>172</v>
      </c>
      <c r="E53" s="58" t="s">
        <v>79</v>
      </c>
      <c r="F53" s="64" t="s">
        <v>73</v>
      </c>
      <c r="G53" s="63" t="s">
        <v>37</v>
      </c>
      <c r="H53" s="51">
        <f t="shared" si="42"/>
        <v>6</v>
      </c>
      <c r="I53" s="49">
        <f t="shared" ref="I53" si="46">J53+K53</f>
        <v>108</v>
      </c>
      <c r="J53" s="47">
        <v>24</v>
      </c>
      <c r="K53" s="47">
        <v>84</v>
      </c>
      <c r="L53" s="47">
        <v>2</v>
      </c>
      <c r="M53" s="48" t="str">
        <f t="shared" si="44"/>
        <v/>
      </c>
      <c r="N53" s="48">
        <f t="shared" si="44"/>
        <v>6.75</v>
      </c>
      <c r="O53" s="48" t="str">
        <f t="shared" si="44"/>
        <v/>
      </c>
      <c r="P53" s="48" t="str">
        <f t="shared" si="44"/>
        <v/>
      </c>
      <c r="Q53" s="48" t="str">
        <f t="shared" si="44"/>
        <v/>
      </c>
      <c r="R53" s="48" t="str">
        <f t="shared" si="44"/>
        <v/>
      </c>
      <c r="S53" s="15" t="str">
        <f t="shared" si="34"/>
        <v/>
      </c>
      <c r="T53" s="15" t="str">
        <f t="shared" si="34"/>
        <v/>
      </c>
      <c r="U53" s="15" t="str">
        <f t="shared" si="34"/>
        <v/>
      </c>
      <c r="V53" s="15" t="str">
        <f t="shared" si="34"/>
        <v/>
      </c>
      <c r="W53" s="46" t="s">
        <v>26</v>
      </c>
      <c r="X53" s="53" t="s">
        <v>65</v>
      </c>
      <c r="Y53" s="50" t="s">
        <v>186</v>
      </c>
    </row>
    <row r="54" spans="1:25" s="45" customFormat="1" ht="19.2" customHeight="1" x14ac:dyDescent="0.25">
      <c r="A54" s="97"/>
      <c r="B54" s="98"/>
      <c r="C54" s="64">
        <v>4</v>
      </c>
      <c r="D54" s="57" t="s">
        <v>171</v>
      </c>
      <c r="E54" s="58" t="s">
        <v>184</v>
      </c>
      <c r="F54" s="64" t="s">
        <v>87</v>
      </c>
      <c r="G54" s="63"/>
      <c r="H54" s="51">
        <f>I54/30</f>
        <v>2</v>
      </c>
      <c r="I54" s="49">
        <f>J54+K54</f>
        <v>60</v>
      </c>
      <c r="J54" s="47">
        <v>0</v>
      </c>
      <c r="K54" s="47">
        <v>60</v>
      </c>
      <c r="L54" s="72">
        <v>2</v>
      </c>
      <c r="M54" s="48" t="str">
        <f t="shared" si="44"/>
        <v/>
      </c>
      <c r="N54" s="48" t="s">
        <v>147</v>
      </c>
      <c r="O54" s="48" t="str">
        <f t="shared" si="44"/>
        <v/>
      </c>
      <c r="P54" s="48" t="str">
        <f t="shared" si="44"/>
        <v/>
      </c>
      <c r="Q54" s="48" t="str">
        <f t="shared" si="44"/>
        <v/>
      </c>
      <c r="R54" s="48" t="str">
        <f t="shared" si="44"/>
        <v/>
      </c>
      <c r="S54" s="15" t="str">
        <f t="shared" si="34"/>
        <v/>
      </c>
      <c r="T54" s="15" t="str">
        <f t="shared" si="34"/>
        <v/>
      </c>
      <c r="U54" s="15" t="str">
        <f t="shared" si="34"/>
        <v/>
      </c>
      <c r="V54" s="15" t="str">
        <f t="shared" si="34"/>
        <v/>
      </c>
      <c r="W54" s="46" t="s">
        <v>26</v>
      </c>
      <c r="X54" s="53" t="s">
        <v>91</v>
      </c>
      <c r="Y54" s="50" t="s">
        <v>23</v>
      </c>
    </row>
    <row r="55" spans="1:25" s="45" customFormat="1" ht="19.2" customHeight="1" x14ac:dyDescent="0.25">
      <c r="A55" s="97"/>
      <c r="B55" s="98"/>
      <c r="C55" s="64">
        <v>5</v>
      </c>
      <c r="D55" s="57" t="s">
        <v>194</v>
      </c>
      <c r="E55" s="58" t="s">
        <v>195</v>
      </c>
      <c r="F55" s="64" t="s">
        <v>196</v>
      </c>
      <c r="G55" s="63"/>
      <c r="H55" s="51">
        <f>I55/18</f>
        <v>4</v>
      </c>
      <c r="I55" s="49">
        <f>J55+K55</f>
        <v>72</v>
      </c>
      <c r="J55" s="47">
        <v>72</v>
      </c>
      <c r="K55" s="47">
        <v>0</v>
      </c>
      <c r="L55" s="72">
        <v>2</v>
      </c>
      <c r="M55" s="48" t="str">
        <f t="shared" si="44"/>
        <v/>
      </c>
      <c r="N55" s="48">
        <f t="shared" si="44"/>
        <v>4.5</v>
      </c>
      <c r="O55" s="48" t="str">
        <f t="shared" si="44"/>
        <v/>
      </c>
      <c r="P55" s="48" t="str">
        <f t="shared" si="44"/>
        <v/>
      </c>
      <c r="Q55" s="48" t="str">
        <f t="shared" si="44"/>
        <v/>
      </c>
      <c r="R55" s="48" t="str">
        <f t="shared" si="44"/>
        <v/>
      </c>
      <c r="S55" s="15" t="str">
        <f t="shared" si="34"/>
        <v/>
      </c>
      <c r="T55" s="15" t="str">
        <f t="shared" si="34"/>
        <v/>
      </c>
      <c r="U55" s="15" t="str">
        <f t="shared" si="34"/>
        <v/>
      </c>
      <c r="V55" s="15" t="str">
        <f t="shared" si="34"/>
        <v/>
      </c>
      <c r="W55" s="46" t="s">
        <v>26</v>
      </c>
      <c r="X55" s="53" t="s">
        <v>65</v>
      </c>
      <c r="Y55" s="50"/>
    </row>
    <row r="56" spans="1:25" s="45" customFormat="1" ht="19.2" customHeight="1" x14ac:dyDescent="0.25">
      <c r="A56" s="97"/>
      <c r="B56" s="98"/>
      <c r="C56" s="64">
        <v>6</v>
      </c>
      <c r="D56" s="57" t="s">
        <v>170</v>
      </c>
      <c r="E56" s="58" t="s">
        <v>77</v>
      </c>
      <c r="F56" s="64" t="s">
        <v>74</v>
      </c>
      <c r="G56" s="63"/>
      <c r="H56" s="51">
        <f t="shared" ref="H56" si="47">I56/18</f>
        <v>4</v>
      </c>
      <c r="I56" s="49">
        <f t="shared" ref="I56" si="48">J56+K56</f>
        <v>72</v>
      </c>
      <c r="J56" s="47">
        <v>72</v>
      </c>
      <c r="K56" s="47">
        <v>0</v>
      </c>
      <c r="L56" s="47">
        <v>3</v>
      </c>
      <c r="M56" s="48" t="str">
        <f t="shared" si="44"/>
        <v/>
      </c>
      <c r="N56" s="48" t="str">
        <f t="shared" si="44"/>
        <v/>
      </c>
      <c r="O56" s="48">
        <f>IF($L56=O$3,(IF(OR($F56="A",$G56="√"),$I56/O$5,$J56/O$5)),"")</f>
        <v>4</v>
      </c>
      <c r="P56" s="48" t="str">
        <f t="shared" si="44"/>
        <v/>
      </c>
      <c r="Q56" s="48" t="str">
        <f t="shared" si="44"/>
        <v/>
      </c>
      <c r="R56" s="48" t="str">
        <f t="shared" si="44"/>
        <v/>
      </c>
      <c r="S56" s="15" t="str">
        <f t="shared" si="34"/>
        <v/>
      </c>
      <c r="T56" s="15" t="str">
        <f t="shared" si="34"/>
        <v/>
      </c>
      <c r="U56" s="15" t="str">
        <f t="shared" si="34"/>
        <v/>
      </c>
      <c r="V56" s="15" t="str">
        <f t="shared" si="34"/>
        <v/>
      </c>
      <c r="W56" s="46" t="s">
        <v>26</v>
      </c>
      <c r="X56" s="53" t="s">
        <v>65</v>
      </c>
      <c r="Y56" s="50"/>
    </row>
    <row r="57" spans="1:25" s="38" customFormat="1" ht="19.2" customHeight="1" x14ac:dyDescent="0.25">
      <c r="A57" s="97"/>
      <c r="B57" s="98"/>
      <c r="C57" s="64">
        <v>7</v>
      </c>
      <c r="D57" s="57" t="s">
        <v>169</v>
      </c>
      <c r="E57" s="58" t="s">
        <v>145</v>
      </c>
      <c r="F57" s="64" t="s">
        <v>74</v>
      </c>
      <c r="G57" s="63"/>
      <c r="H57" s="44">
        <f t="shared" si="42"/>
        <v>4</v>
      </c>
      <c r="I57" s="42">
        <f t="shared" si="45"/>
        <v>72</v>
      </c>
      <c r="J57" s="40">
        <v>72</v>
      </c>
      <c r="K57" s="40">
        <v>0</v>
      </c>
      <c r="L57" s="40">
        <v>3</v>
      </c>
      <c r="M57" s="41" t="str">
        <f t="shared" si="44"/>
        <v/>
      </c>
      <c r="N57" s="41" t="str">
        <f t="shared" si="44"/>
        <v/>
      </c>
      <c r="O57" s="41">
        <f t="shared" si="44"/>
        <v>4</v>
      </c>
      <c r="P57" s="41" t="str">
        <f t="shared" si="44"/>
        <v/>
      </c>
      <c r="Q57" s="41" t="str">
        <f t="shared" si="44"/>
        <v/>
      </c>
      <c r="R57" s="41" t="str">
        <f t="shared" si="44"/>
        <v/>
      </c>
      <c r="S57" s="15" t="str">
        <f t="shared" si="34"/>
        <v/>
      </c>
      <c r="T57" s="15" t="str">
        <f t="shared" si="34"/>
        <v/>
      </c>
      <c r="U57" s="15" t="str">
        <f t="shared" si="34"/>
        <v/>
      </c>
      <c r="V57" s="15" t="str">
        <f t="shared" si="34"/>
        <v/>
      </c>
      <c r="W57" s="46" t="s">
        <v>26</v>
      </c>
      <c r="X57" s="53" t="s">
        <v>65</v>
      </c>
      <c r="Y57" s="43"/>
    </row>
    <row r="58" spans="1:25" s="45" customFormat="1" ht="19.2" customHeight="1" x14ac:dyDescent="0.25">
      <c r="A58" s="97"/>
      <c r="B58" s="98"/>
      <c r="C58" s="64">
        <v>8</v>
      </c>
      <c r="D58" s="57" t="s">
        <v>168</v>
      </c>
      <c r="E58" s="58" t="s">
        <v>84</v>
      </c>
      <c r="F58" s="64" t="s">
        <v>73</v>
      </c>
      <c r="G58" s="63" t="s">
        <v>37</v>
      </c>
      <c r="H58" s="51">
        <f t="shared" si="42"/>
        <v>6</v>
      </c>
      <c r="I58" s="49">
        <f t="shared" si="45"/>
        <v>108</v>
      </c>
      <c r="J58" s="47">
        <v>24</v>
      </c>
      <c r="K58" s="47">
        <v>84</v>
      </c>
      <c r="L58" s="47">
        <v>4</v>
      </c>
      <c r="M58" s="48" t="str">
        <f t="shared" si="44"/>
        <v/>
      </c>
      <c r="N58" s="48" t="str">
        <f t="shared" si="44"/>
        <v/>
      </c>
      <c r="O58" s="48" t="str">
        <f t="shared" si="44"/>
        <v/>
      </c>
      <c r="P58" s="48">
        <f t="shared" si="44"/>
        <v>6</v>
      </c>
      <c r="Q58" s="48" t="str">
        <f t="shared" si="44"/>
        <v/>
      </c>
      <c r="R58" s="48" t="str">
        <f t="shared" si="44"/>
        <v/>
      </c>
      <c r="S58" s="15" t="str">
        <f t="shared" si="34"/>
        <v/>
      </c>
      <c r="T58" s="15" t="str">
        <f t="shared" si="34"/>
        <v/>
      </c>
      <c r="U58" s="15" t="str">
        <f t="shared" si="34"/>
        <v/>
      </c>
      <c r="V58" s="15" t="str">
        <f t="shared" si="34"/>
        <v/>
      </c>
      <c r="W58" s="46" t="s">
        <v>26</v>
      </c>
      <c r="X58" s="53" t="s">
        <v>65</v>
      </c>
      <c r="Y58" s="50"/>
    </row>
    <row r="59" spans="1:25" s="45" customFormat="1" ht="19.2" customHeight="1" x14ac:dyDescent="0.25">
      <c r="A59" s="97"/>
      <c r="B59" s="98"/>
      <c r="C59" s="64">
        <v>9</v>
      </c>
      <c r="D59" s="57" t="s">
        <v>167</v>
      </c>
      <c r="E59" s="58" t="s">
        <v>80</v>
      </c>
      <c r="F59" s="64" t="s">
        <v>73</v>
      </c>
      <c r="G59" s="63" t="s">
        <v>37</v>
      </c>
      <c r="H59" s="51">
        <f t="shared" si="42"/>
        <v>6</v>
      </c>
      <c r="I59" s="49">
        <f t="shared" ref="I59:I66" si="49">J59+K59</f>
        <v>108</v>
      </c>
      <c r="J59" s="47">
        <v>24</v>
      </c>
      <c r="K59" s="47">
        <v>84</v>
      </c>
      <c r="L59" s="47">
        <v>5</v>
      </c>
      <c r="M59" s="48" t="str">
        <f t="shared" si="44"/>
        <v/>
      </c>
      <c r="N59" s="48" t="str">
        <f t="shared" si="44"/>
        <v/>
      </c>
      <c r="O59" s="48" t="str">
        <f t="shared" si="44"/>
        <v/>
      </c>
      <c r="P59" s="48" t="str">
        <f t="shared" si="44"/>
        <v/>
      </c>
      <c r="Q59" s="48">
        <f t="shared" si="44"/>
        <v>6</v>
      </c>
      <c r="R59" s="48" t="str">
        <f t="shared" si="44"/>
        <v/>
      </c>
      <c r="S59" s="15" t="str">
        <f t="shared" si="34"/>
        <v/>
      </c>
      <c r="T59" s="15" t="str">
        <f t="shared" si="34"/>
        <v/>
      </c>
      <c r="U59" s="15" t="str">
        <f t="shared" si="34"/>
        <v/>
      </c>
      <c r="V59" s="15" t="str">
        <f t="shared" si="34"/>
        <v/>
      </c>
      <c r="W59" s="46" t="s">
        <v>26</v>
      </c>
      <c r="X59" s="53" t="s">
        <v>65</v>
      </c>
      <c r="Y59" s="50" t="s">
        <v>186</v>
      </c>
    </row>
    <row r="60" spans="1:25" s="45" customFormat="1" ht="19.2" customHeight="1" x14ac:dyDescent="0.25">
      <c r="A60" s="97"/>
      <c r="B60" s="98"/>
      <c r="C60" s="64">
        <v>10</v>
      </c>
      <c r="D60" s="57" t="s">
        <v>166</v>
      </c>
      <c r="E60" s="58" t="s">
        <v>76</v>
      </c>
      <c r="F60" s="52" t="s">
        <v>75</v>
      </c>
      <c r="G60" s="60"/>
      <c r="H60" s="51">
        <f t="shared" ref="H60:H71" si="50">I60/18</f>
        <v>4</v>
      </c>
      <c r="I60" s="49">
        <f t="shared" si="49"/>
        <v>72</v>
      </c>
      <c r="J60" s="47">
        <v>72</v>
      </c>
      <c r="K60" s="47">
        <v>0</v>
      </c>
      <c r="L60" s="47">
        <v>6</v>
      </c>
      <c r="M60" s="48" t="str">
        <f t="shared" si="44"/>
        <v/>
      </c>
      <c r="N60" s="48" t="str">
        <f t="shared" si="44"/>
        <v/>
      </c>
      <c r="O60" s="48" t="str">
        <f t="shared" si="44"/>
        <v/>
      </c>
      <c r="P60" s="48" t="str">
        <f t="shared" si="44"/>
        <v/>
      </c>
      <c r="Q60" s="48" t="str">
        <f t="shared" si="44"/>
        <v/>
      </c>
      <c r="R60" s="48">
        <f t="shared" si="44"/>
        <v>4.5</v>
      </c>
      <c r="S60" s="15" t="str">
        <f t="shared" si="34"/>
        <v/>
      </c>
      <c r="T60" s="15" t="str">
        <f t="shared" si="34"/>
        <v/>
      </c>
      <c r="U60" s="15" t="str">
        <f t="shared" si="34"/>
        <v/>
      </c>
      <c r="V60" s="15" t="str">
        <f t="shared" si="34"/>
        <v/>
      </c>
      <c r="W60" s="46" t="s">
        <v>26</v>
      </c>
      <c r="X60" s="53" t="s">
        <v>65</v>
      </c>
      <c r="Y60" s="50"/>
    </row>
    <row r="61" spans="1:25" s="45" customFormat="1" ht="19.2" customHeight="1" x14ac:dyDescent="0.25">
      <c r="A61" s="97"/>
      <c r="B61" s="98"/>
      <c r="C61" s="64">
        <v>11</v>
      </c>
      <c r="D61" s="57" t="s">
        <v>165</v>
      </c>
      <c r="E61" s="58" t="s">
        <v>94</v>
      </c>
      <c r="F61" s="64" t="s">
        <v>73</v>
      </c>
      <c r="G61" s="63" t="s">
        <v>37</v>
      </c>
      <c r="H61" s="51">
        <f t="shared" ref="H61:H62" si="51">I61/18</f>
        <v>6</v>
      </c>
      <c r="I61" s="49">
        <f t="shared" si="49"/>
        <v>108</v>
      </c>
      <c r="J61" s="47">
        <v>24</v>
      </c>
      <c r="K61" s="47">
        <v>84</v>
      </c>
      <c r="L61" s="47">
        <v>6</v>
      </c>
      <c r="M61" s="48" t="str">
        <f t="shared" si="44"/>
        <v/>
      </c>
      <c r="N61" s="48" t="str">
        <f t="shared" si="44"/>
        <v/>
      </c>
      <c r="O61" s="48" t="str">
        <f t="shared" si="44"/>
        <v/>
      </c>
      <c r="P61" s="48" t="str">
        <f t="shared" si="44"/>
        <v/>
      </c>
      <c r="Q61" s="48" t="str">
        <f t="shared" si="44"/>
        <v/>
      </c>
      <c r="R61" s="48">
        <f t="shared" si="44"/>
        <v>6.75</v>
      </c>
      <c r="S61" s="15" t="str">
        <f t="shared" si="34"/>
        <v/>
      </c>
      <c r="T61" s="15" t="str">
        <f t="shared" si="34"/>
        <v/>
      </c>
      <c r="U61" s="15" t="str">
        <f t="shared" si="34"/>
        <v/>
      </c>
      <c r="V61" s="15" t="str">
        <f t="shared" si="34"/>
        <v/>
      </c>
      <c r="W61" s="46" t="s">
        <v>26</v>
      </c>
      <c r="X61" s="53" t="s">
        <v>65</v>
      </c>
      <c r="Y61" s="50" t="s">
        <v>186</v>
      </c>
    </row>
    <row r="62" spans="1:25" s="45" customFormat="1" ht="19.2" customHeight="1" x14ac:dyDescent="0.25">
      <c r="A62" s="97"/>
      <c r="B62" s="98"/>
      <c r="C62" s="64">
        <v>12</v>
      </c>
      <c r="D62" s="57" t="s">
        <v>164</v>
      </c>
      <c r="E62" s="58" t="s">
        <v>81</v>
      </c>
      <c r="F62" s="64" t="s">
        <v>73</v>
      </c>
      <c r="G62" s="63" t="s">
        <v>37</v>
      </c>
      <c r="H62" s="51">
        <f t="shared" si="51"/>
        <v>6</v>
      </c>
      <c r="I62" s="49">
        <f t="shared" si="49"/>
        <v>108</v>
      </c>
      <c r="J62" s="47">
        <v>24</v>
      </c>
      <c r="K62" s="47">
        <v>84</v>
      </c>
      <c r="L62" s="47">
        <v>6</v>
      </c>
      <c r="M62" s="48" t="str">
        <f t="shared" si="44"/>
        <v/>
      </c>
      <c r="N62" s="48" t="str">
        <f t="shared" si="44"/>
        <v/>
      </c>
      <c r="O62" s="48" t="str">
        <f t="shared" si="44"/>
        <v/>
      </c>
      <c r="P62" s="48" t="str">
        <f t="shared" si="44"/>
        <v/>
      </c>
      <c r="Q62" s="48" t="str">
        <f t="shared" si="44"/>
        <v/>
      </c>
      <c r="R62" s="48">
        <f t="shared" si="44"/>
        <v>6.75</v>
      </c>
      <c r="S62" s="15" t="str">
        <f t="shared" si="34"/>
        <v/>
      </c>
      <c r="T62" s="15" t="str">
        <f t="shared" si="34"/>
        <v/>
      </c>
      <c r="U62" s="15" t="str">
        <f t="shared" si="34"/>
        <v/>
      </c>
      <c r="V62" s="15" t="str">
        <f t="shared" si="34"/>
        <v/>
      </c>
      <c r="W62" s="46" t="s">
        <v>26</v>
      </c>
      <c r="X62" s="53" t="s">
        <v>65</v>
      </c>
      <c r="Y62" s="50" t="s">
        <v>186</v>
      </c>
    </row>
    <row r="63" spans="1:25" s="45" customFormat="1" ht="19.2" customHeight="1" x14ac:dyDescent="0.25">
      <c r="A63" s="97"/>
      <c r="B63" s="98"/>
      <c r="C63" s="64">
        <v>13</v>
      </c>
      <c r="D63" s="57" t="s">
        <v>163</v>
      </c>
      <c r="E63" s="58" t="s">
        <v>185</v>
      </c>
      <c r="F63" s="64" t="s">
        <v>87</v>
      </c>
      <c r="G63" s="63"/>
      <c r="H63" s="51">
        <f>I63/30</f>
        <v>2</v>
      </c>
      <c r="I63" s="49">
        <f t="shared" si="49"/>
        <v>60</v>
      </c>
      <c r="J63" s="47">
        <v>0</v>
      </c>
      <c r="K63" s="47">
        <v>60</v>
      </c>
      <c r="L63" s="47">
        <v>6</v>
      </c>
      <c r="M63" s="48" t="str">
        <f t="shared" si="44"/>
        <v/>
      </c>
      <c r="N63" s="48" t="str">
        <f t="shared" si="44"/>
        <v/>
      </c>
      <c r="O63" s="48" t="str">
        <f t="shared" si="44"/>
        <v/>
      </c>
      <c r="P63" s="48" t="str">
        <f t="shared" si="44"/>
        <v/>
      </c>
      <c r="Q63" s="48" t="str">
        <f t="shared" si="44"/>
        <v/>
      </c>
      <c r="R63" s="48" t="s">
        <v>72</v>
      </c>
      <c r="S63" s="15" t="str">
        <f t="shared" si="34"/>
        <v/>
      </c>
      <c r="T63" s="15" t="str">
        <f t="shared" si="34"/>
        <v/>
      </c>
      <c r="U63" s="15" t="str">
        <f t="shared" si="34"/>
        <v/>
      </c>
      <c r="V63" s="15" t="str">
        <f t="shared" si="34"/>
        <v/>
      </c>
      <c r="W63" s="46" t="s">
        <v>26</v>
      </c>
      <c r="X63" s="53" t="s">
        <v>91</v>
      </c>
      <c r="Y63" s="50" t="s">
        <v>23</v>
      </c>
    </row>
    <row r="64" spans="1:25" s="45" customFormat="1" ht="19.2" customHeight="1" x14ac:dyDescent="0.25">
      <c r="A64" s="97"/>
      <c r="B64" s="98"/>
      <c r="C64" s="64">
        <v>14</v>
      </c>
      <c r="D64" s="57" t="s">
        <v>162</v>
      </c>
      <c r="E64" s="58" t="s">
        <v>82</v>
      </c>
      <c r="F64" s="64" t="s">
        <v>73</v>
      </c>
      <c r="G64" s="63" t="s">
        <v>37</v>
      </c>
      <c r="H64" s="51">
        <f t="shared" ref="H64:H66" si="52">I64/18</f>
        <v>6</v>
      </c>
      <c r="I64" s="49">
        <f t="shared" si="49"/>
        <v>108</v>
      </c>
      <c r="J64" s="47">
        <v>24</v>
      </c>
      <c r="K64" s="47">
        <v>84</v>
      </c>
      <c r="L64" s="47">
        <v>7</v>
      </c>
      <c r="M64" s="48" t="str">
        <f t="shared" si="44"/>
        <v/>
      </c>
      <c r="N64" s="48" t="str">
        <f t="shared" si="44"/>
        <v/>
      </c>
      <c r="O64" s="48" t="str">
        <f t="shared" si="44"/>
        <v/>
      </c>
      <c r="P64" s="48" t="str">
        <f t="shared" si="44"/>
        <v/>
      </c>
      <c r="Q64" s="48" t="str">
        <f t="shared" si="44"/>
        <v/>
      </c>
      <c r="R64" s="48" t="str">
        <f t="shared" si="44"/>
        <v/>
      </c>
      <c r="S64" s="15">
        <f t="shared" si="34"/>
        <v>6</v>
      </c>
      <c r="T64" s="15" t="str">
        <f t="shared" si="34"/>
        <v/>
      </c>
      <c r="U64" s="15" t="str">
        <f t="shared" si="34"/>
        <v/>
      </c>
      <c r="V64" s="15" t="str">
        <f t="shared" si="34"/>
        <v/>
      </c>
      <c r="W64" s="46" t="s">
        <v>26</v>
      </c>
      <c r="X64" s="53" t="s">
        <v>65</v>
      </c>
      <c r="Y64" s="50" t="s">
        <v>186</v>
      </c>
    </row>
    <row r="65" spans="1:25" s="45" customFormat="1" ht="19.2" customHeight="1" x14ac:dyDescent="0.25">
      <c r="A65" s="97"/>
      <c r="B65" s="98"/>
      <c r="C65" s="64">
        <v>15</v>
      </c>
      <c r="D65" s="57" t="s">
        <v>161</v>
      </c>
      <c r="E65" s="58" t="s">
        <v>83</v>
      </c>
      <c r="F65" s="64" t="s">
        <v>73</v>
      </c>
      <c r="G65" s="63" t="s">
        <v>37</v>
      </c>
      <c r="H65" s="51">
        <f t="shared" si="52"/>
        <v>6</v>
      </c>
      <c r="I65" s="49">
        <f t="shared" si="49"/>
        <v>108</v>
      </c>
      <c r="J65" s="47">
        <v>24</v>
      </c>
      <c r="K65" s="47">
        <v>84</v>
      </c>
      <c r="L65" s="47">
        <v>6</v>
      </c>
      <c r="M65" s="48" t="str">
        <f t="shared" si="44"/>
        <v/>
      </c>
      <c r="N65" s="48" t="str">
        <f t="shared" si="44"/>
        <v/>
      </c>
      <c r="O65" s="48" t="str">
        <f t="shared" si="44"/>
        <v/>
      </c>
      <c r="P65" s="48" t="str">
        <f t="shared" si="44"/>
        <v/>
      </c>
      <c r="Q65" s="48" t="str">
        <f t="shared" si="44"/>
        <v/>
      </c>
      <c r="R65" s="48">
        <f t="shared" si="44"/>
        <v>6.75</v>
      </c>
      <c r="S65" s="15" t="str">
        <f t="shared" si="34"/>
        <v/>
      </c>
      <c r="T65" s="15" t="str">
        <f t="shared" si="34"/>
        <v/>
      </c>
      <c r="U65" s="15" t="str">
        <f t="shared" si="34"/>
        <v/>
      </c>
      <c r="V65" s="15" t="str">
        <f t="shared" si="34"/>
        <v/>
      </c>
      <c r="W65" s="46" t="s">
        <v>26</v>
      </c>
      <c r="X65" s="53" t="s">
        <v>65</v>
      </c>
      <c r="Y65" s="50" t="s">
        <v>186</v>
      </c>
    </row>
    <row r="66" spans="1:25" s="45" customFormat="1" ht="19.2" customHeight="1" x14ac:dyDescent="0.25">
      <c r="A66" s="97"/>
      <c r="B66" s="98"/>
      <c r="C66" s="64">
        <v>16</v>
      </c>
      <c r="D66" s="57" t="s">
        <v>160</v>
      </c>
      <c r="E66" s="58" t="s">
        <v>85</v>
      </c>
      <c r="F66" s="64" t="s">
        <v>74</v>
      </c>
      <c r="G66" s="63"/>
      <c r="H66" s="51">
        <f t="shared" si="52"/>
        <v>4</v>
      </c>
      <c r="I66" s="49">
        <f t="shared" si="49"/>
        <v>72</v>
      </c>
      <c r="J66" s="47">
        <v>72</v>
      </c>
      <c r="K66" s="47">
        <v>0</v>
      </c>
      <c r="L66" s="47">
        <v>5</v>
      </c>
      <c r="M66" s="48" t="str">
        <f t="shared" si="44"/>
        <v/>
      </c>
      <c r="N66" s="48" t="str">
        <f t="shared" si="44"/>
        <v/>
      </c>
      <c r="O66" s="48" t="str">
        <f t="shared" si="44"/>
        <v/>
      </c>
      <c r="P66" s="48" t="str">
        <f t="shared" si="44"/>
        <v/>
      </c>
      <c r="Q66" s="48">
        <f t="shared" si="44"/>
        <v>4</v>
      </c>
      <c r="R66" s="48" t="str">
        <f t="shared" si="44"/>
        <v/>
      </c>
      <c r="S66" s="15" t="str">
        <f t="shared" si="34"/>
        <v/>
      </c>
      <c r="T66" s="15" t="str">
        <f t="shared" si="34"/>
        <v/>
      </c>
      <c r="U66" s="15" t="str">
        <f t="shared" si="34"/>
        <v/>
      </c>
      <c r="V66" s="15" t="str">
        <f t="shared" si="34"/>
        <v/>
      </c>
      <c r="W66" s="46" t="s">
        <v>26</v>
      </c>
      <c r="X66" s="53" t="s">
        <v>65</v>
      </c>
      <c r="Y66" s="50"/>
    </row>
    <row r="67" spans="1:25" ht="19.2" customHeight="1" x14ac:dyDescent="0.25">
      <c r="A67" s="97"/>
      <c r="B67" s="98"/>
      <c r="C67" s="64">
        <v>17</v>
      </c>
      <c r="D67" s="57" t="s">
        <v>159</v>
      </c>
      <c r="E67" s="58" t="s">
        <v>78</v>
      </c>
      <c r="F67" s="56" t="s">
        <v>75</v>
      </c>
      <c r="G67" s="61"/>
      <c r="H67" s="51">
        <f t="shared" si="50"/>
        <v>4</v>
      </c>
      <c r="I67" s="20">
        <f t="shared" si="43"/>
        <v>72</v>
      </c>
      <c r="J67" s="9">
        <v>72</v>
      </c>
      <c r="K67" s="9">
        <v>0</v>
      </c>
      <c r="L67" s="9">
        <v>8</v>
      </c>
      <c r="M67" s="17" t="str">
        <f t="shared" si="44"/>
        <v/>
      </c>
      <c r="N67" s="17" t="str">
        <f t="shared" si="44"/>
        <v/>
      </c>
      <c r="O67" s="17" t="str">
        <f t="shared" si="44"/>
        <v/>
      </c>
      <c r="P67" s="17" t="str">
        <f>IF($L67=P$3,(IF(OR($F67="A",$G67="√"),$I67/P$5,$J67/P$5)),"")</f>
        <v/>
      </c>
      <c r="Q67" s="17" t="str">
        <f t="shared" si="44"/>
        <v/>
      </c>
      <c r="R67" s="17" t="str">
        <f t="shared" si="44"/>
        <v/>
      </c>
      <c r="S67" s="15" t="str">
        <f t="shared" si="34"/>
        <v/>
      </c>
      <c r="T67" s="15">
        <f>IF($L67=T$3,(IF(OR($F67="A",$G67="√"),$I67/T$5,$J67/T$5)),"")</f>
        <v>4</v>
      </c>
      <c r="U67" s="15" t="str">
        <f t="shared" si="34"/>
        <v/>
      </c>
      <c r="V67" s="15" t="str">
        <f t="shared" si="34"/>
        <v/>
      </c>
      <c r="W67" s="46" t="s">
        <v>26</v>
      </c>
      <c r="X67" s="53" t="s">
        <v>65</v>
      </c>
      <c r="Y67" s="50"/>
    </row>
    <row r="68" spans="1:25" s="45" customFormat="1" ht="19.2" customHeight="1" x14ac:dyDescent="0.25">
      <c r="A68" s="97"/>
      <c r="B68" s="98"/>
      <c r="C68" s="64">
        <v>18</v>
      </c>
      <c r="D68" s="57" t="s">
        <v>158</v>
      </c>
      <c r="E68" s="58" t="s">
        <v>93</v>
      </c>
      <c r="F68" s="59" t="s">
        <v>73</v>
      </c>
      <c r="G68" s="63" t="s">
        <v>37</v>
      </c>
      <c r="H68" s="51">
        <f t="shared" si="50"/>
        <v>4</v>
      </c>
      <c r="I68" s="49">
        <f>J68+K68</f>
        <v>72</v>
      </c>
      <c r="J68" s="47">
        <v>24</v>
      </c>
      <c r="K68" s="47">
        <v>48</v>
      </c>
      <c r="L68" s="47">
        <v>8</v>
      </c>
      <c r="M68" s="48" t="str">
        <f t="shared" ref="M68:R71" si="53">IF($L68=M$3,(IF(OR($F68="A",$G68="√"),$I68/M$5,$J68/M$5)),"")</f>
        <v/>
      </c>
      <c r="N68" s="48" t="str">
        <f t="shared" si="53"/>
        <v/>
      </c>
      <c r="O68" s="48" t="str">
        <f t="shared" si="53"/>
        <v/>
      </c>
      <c r="P68" s="48" t="str">
        <f t="shared" si="53"/>
        <v/>
      </c>
      <c r="Q68" s="48" t="str">
        <f t="shared" si="53"/>
        <v/>
      </c>
      <c r="R68" s="48" t="str">
        <f t="shared" si="53"/>
        <v/>
      </c>
      <c r="S68" s="15" t="str">
        <f t="shared" si="34"/>
        <v/>
      </c>
      <c r="T68" s="15">
        <f t="shared" si="34"/>
        <v>4</v>
      </c>
      <c r="U68" s="15" t="str">
        <f t="shared" si="34"/>
        <v/>
      </c>
      <c r="V68" s="15" t="str">
        <f t="shared" si="34"/>
        <v/>
      </c>
      <c r="W68" s="46" t="s">
        <v>26</v>
      </c>
      <c r="X68" s="53" t="s">
        <v>65</v>
      </c>
      <c r="Y68" s="50"/>
    </row>
    <row r="69" spans="1:25" s="45" customFormat="1" ht="19.2" customHeight="1" x14ac:dyDescent="0.25">
      <c r="A69" s="97"/>
      <c r="B69" s="98"/>
      <c r="C69" s="64">
        <v>19</v>
      </c>
      <c r="D69" s="57" t="s">
        <v>157</v>
      </c>
      <c r="E69" s="66" t="s">
        <v>175</v>
      </c>
      <c r="F69" s="59" t="s">
        <v>73</v>
      </c>
      <c r="G69" s="63" t="s">
        <v>37</v>
      </c>
      <c r="H69" s="51">
        <f t="shared" si="50"/>
        <v>4</v>
      </c>
      <c r="I69" s="49">
        <f t="shared" si="43"/>
        <v>72</v>
      </c>
      <c r="J69" s="47">
        <v>18</v>
      </c>
      <c r="K69" s="47">
        <v>54</v>
      </c>
      <c r="L69" s="47">
        <v>9</v>
      </c>
      <c r="M69" s="48" t="str">
        <f t="shared" si="53"/>
        <v/>
      </c>
      <c r="N69" s="48" t="str">
        <f t="shared" si="53"/>
        <v/>
      </c>
      <c r="O69" s="48" t="str">
        <f t="shared" si="53"/>
        <v/>
      </c>
      <c r="P69" s="48" t="str">
        <f t="shared" si="53"/>
        <v/>
      </c>
      <c r="Q69" s="48" t="str">
        <f t="shared" si="53"/>
        <v/>
      </c>
      <c r="R69" s="48" t="str">
        <f t="shared" si="53"/>
        <v/>
      </c>
      <c r="S69" s="15" t="str">
        <f t="shared" si="34"/>
        <v/>
      </c>
      <c r="T69" s="15" t="str">
        <f t="shared" si="34"/>
        <v/>
      </c>
      <c r="U69" s="15">
        <f t="shared" si="34"/>
        <v>6</v>
      </c>
      <c r="V69" s="15" t="str">
        <f t="shared" si="34"/>
        <v/>
      </c>
      <c r="W69" s="46" t="s">
        <v>26</v>
      </c>
      <c r="X69" s="53" t="s">
        <v>65</v>
      </c>
      <c r="Y69" s="50" t="s">
        <v>186</v>
      </c>
    </row>
    <row r="70" spans="1:25" s="45" customFormat="1" ht="19.2" customHeight="1" x14ac:dyDescent="0.25">
      <c r="A70" s="97"/>
      <c r="B70" s="98"/>
      <c r="C70" s="64">
        <v>20</v>
      </c>
      <c r="D70" s="57" t="s">
        <v>156</v>
      </c>
      <c r="E70" s="66" t="s">
        <v>86</v>
      </c>
      <c r="F70" s="59" t="s">
        <v>73</v>
      </c>
      <c r="G70" s="63" t="s">
        <v>37</v>
      </c>
      <c r="H70" s="51">
        <f t="shared" si="50"/>
        <v>6</v>
      </c>
      <c r="I70" s="49">
        <f t="shared" si="43"/>
        <v>108</v>
      </c>
      <c r="J70" s="47">
        <v>24</v>
      </c>
      <c r="K70" s="47">
        <v>84</v>
      </c>
      <c r="L70" s="47">
        <v>9</v>
      </c>
      <c r="M70" s="48" t="str">
        <f t="shared" si="53"/>
        <v/>
      </c>
      <c r="N70" s="48" t="str">
        <f t="shared" si="53"/>
        <v/>
      </c>
      <c r="O70" s="48" t="str">
        <f t="shared" si="53"/>
        <v/>
      </c>
      <c r="P70" s="48" t="str">
        <f t="shared" si="53"/>
        <v/>
      </c>
      <c r="Q70" s="48" t="str">
        <f t="shared" si="53"/>
        <v/>
      </c>
      <c r="R70" s="48" t="str">
        <f t="shared" si="53"/>
        <v/>
      </c>
      <c r="S70" s="15" t="str">
        <f t="shared" si="34"/>
        <v/>
      </c>
      <c r="T70" s="15" t="str">
        <f t="shared" si="34"/>
        <v/>
      </c>
      <c r="U70" s="15">
        <f t="shared" si="34"/>
        <v>9</v>
      </c>
      <c r="V70" s="15" t="str">
        <f t="shared" si="34"/>
        <v/>
      </c>
      <c r="W70" s="46" t="s">
        <v>88</v>
      </c>
      <c r="X70" s="53" t="s">
        <v>65</v>
      </c>
      <c r="Y70" s="50"/>
    </row>
    <row r="71" spans="1:25" s="45" customFormat="1" ht="19.2" customHeight="1" x14ac:dyDescent="0.25">
      <c r="A71" s="97"/>
      <c r="B71" s="98"/>
      <c r="C71" s="64">
        <v>21</v>
      </c>
      <c r="D71" s="57" t="s">
        <v>177</v>
      </c>
      <c r="E71" s="66" t="s">
        <v>176</v>
      </c>
      <c r="F71" s="64" t="s">
        <v>144</v>
      </c>
      <c r="G71" s="63" t="s">
        <v>37</v>
      </c>
      <c r="H71" s="51">
        <f t="shared" si="50"/>
        <v>4</v>
      </c>
      <c r="I71" s="49">
        <f t="shared" si="43"/>
        <v>72</v>
      </c>
      <c r="J71" s="47">
        <v>18</v>
      </c>
      <c r="K71" s="47">
        <v>54</v>
      </c>
      <c r="L71" s="47">
        <v>9</v>
      </c>
      <c r="M71" s="48" t="str">
        <f t="shared" si="53"/>
        <v/>
      </c>
      <c r="N71" s="48" t="str">
        <f t="shared" si="53"/>
        <v/>
      </c>
      <c r="O71" s="48" t="str">
        <f t="shared" si="53"/>
        <v/>
      </c>
      <c r="P71" s="48" t="str">
        <f t="shared" si="53"/>
        <v/>
      </c>
      <c r="Q71" s="48" t="str">
        <f t="shared" si="53"/>
        <v/>
      </c>
      <c r="R71" s="48" t="str">
        <f t="shared" si="53"/>
        <v/>
      </c>
      <c r="S71" s="15" t="str">
        <f t="shared" si="34"/>
        <v/>
      </c>
      <c r="T71" s="15" t="str">
        <f t="shared" si="34"/>
        <v/>
      </c>
      <c r="U71" s="15">
        <f t="shared" si="34"/>
        <v>6</v>
      </c>
      <c r="V71" s="15" t="str">
        <f t="shared" si="34"/>
        <v/>
      </c>
      <c r="W71" s="46" t="s">
        <v>88</v>
      </c>
      <c r="X71" s="53" t="s">
        <v>65</v>
      </c>
      <c r="Y71" s="50" t="s">
        <v>186</v>
      </c>
    </row>
    <row r="72" spans="1:25" ht="19.2" customHeight="1" x14ac:dyDescent="0.25">
      <c r="A72" s="97"/>
      <c r="B72" s="98"/>
      <c r="C72" s="64">
        <v>22</v>
      </c>
      <c r="D72" s="57" t="s">
        <v>155</v>
      </c>
      <c r="E72" s="55" t="s">
        <v>62</v>
      </c>
      <c r="F72" s="6" t="s">
        <v>20</v>
      </c>
      <c r="G72" s="4"/>
      <c r="H72" s="4">
        <f>I72/30</f>
        <v>26</v>
      </c>
      <c r="I72" s="20">
        <f t="shared" ref="I72" si="54">SUM(J72:K72)</f>
        <v>780</v>
      </c>
      <c r="J72" s="5">
        <v>0</v>
      </c>
      <c r="K72" s="5">
        <v>780</v>
      </c>
      <c r="L72" s="36" t="s">
        <v>92</v>
      </c>
      <c r="M72" s="48"/>
      <c r="N72" s="48"/>
      <c r="O72" s="48"/>
      <c r="P72" s="48"/>
      <c r="Q72" s="48"/>
      <c r="R72" s="48"/>
      <c r="S72" s="48"/>
      <c r="T72" s="48"/>
      <c r="U72" s="48" t="s">
        <v>64</v>
      </c>
      <c r="V72" s="48" t="s">
        <v>63</v>
      </c>
      <c r="W72" s="6" t="s">
        <v>22</v>
      </c>
      <c r="X72" s="53" t="s">
        <v>65</v>
      </c>
      <c r="Y72" s="54" t="s">
        <v>89</v>
      </c>
    </row>
    <row r="73" spans="1:25" x14ac:dyDescent="0.25">
      <c r="A73" s="97"/>
      <c r="B73" s="98"/>
      <c r="C73" s="89" t="s">
        <v>40</v>
      </c>
      <c r="D73" s="89"/>
      <c r="E73" s="89"/>
      <c r="F73" s="89"/>
      <c r="G73" s="89"/>
      <c r="H73" s="7">
        <f>SUM(H51:H72)</f>
        <v>122</v>
      </c>
      <c r="I73" s="7">
        <f>SUM(I51:I72)</f>
        <v>2556</v>
      </c>
      <c r="J73" s="7">
        <f>SUM(J51:J72)</f>
        <v>756</v>
      </c>
      <c r="K73" s="7">
        <f>SUM(K51:K72)</f>
        <v>1800</v>
      </c>
      <c r="L73" s="18"/>
      <c r="M73" s="19">
        <f t="shared" ref="M73:V73" si="55">SUM(M51:M72)</f>
        <v>9</v>
      </c>
      <c r="N73" s="19">
        <f t="shared" si="55"/>
        <v>11.25</v>
      </c>
      <c r="O73" s="19">
        <f t="shared" si="55"/>
        <v>8</v>
      </c>
      <c r="P73" s="19">
        <f t="shared" si="55"/>
        <v>6</v>
      </c>
      <c r="Q73" s="19">
        <f t="shared" si="55"/>
        <v>10</v>
      </c>
      <c r="R73" s="19">
        <f t="shared" si="55"/>
        <v>24.75</v>
      </c>
      <c r="S73" s="19">
        <f t="shared" si="55"/>
        <v>6</v>
      </c>
      <c r="T73" s="19">
        <f t="shared" si="55"/>
        <v>8</v>
      </c>
      <c r="U73" s="19">
        <f t="shared" si="55"/>
        <v>21</v>
      </c>
      <c r="V73" s="19">
        <f t="shared" si="55"/>
        <v>0</v>
      </c>
      <c r="W73" s="81"/>
      <c r="X73" s="81"/>
      <c r="Y73" s="29"/>
    </row>
    <row r="74" spans="1:25" ht="19.2" customHeight="1" x14ac:dyDescent="0.25">
      <c r="A74" s="97"/>
      <c r="B74" s="99"/>
      <c r="C74" s="9">
        <v>1</v>
      </c>
      <c r="D74" s="57" t="s">
        <v>178</v>
      </c>
      <c r="E74" s="58" t="s">
        <v>201</v>
      </c>
      <c r="F74" s="46" t="s">
        <v>139</v>
      </c>
      <c r="G74" s="63"/>
      <c r="H74" s="51">
        <f t="shared" ref="H74:H78" si="56">I74/18</f>
        <v>4</v>
      </c>
      <c r="I74" s="20">
        <f t="shared" ref="I74:I78" si="57">SUM(J74:K74)</f>
        <v>72</v>
      </c>
      <c r="J74" s="64">
        <v>72</v>
      </c>
      <c r="K74" s="64">
        <v>0</v>
      </c>
      <c r="L74" s="6">
        <v>4</v>
      </c>
      <c r="M74" s="17" t="str">
        <f t="shared" ref="M74:R74" si="58">IF($L74=M$3,(IF(OR($F74="A",$G74="√"),$I74/M$5,$J74/M$5)),"")</f>
        <v/>
      </c>
      <c r="N74" s="17" t="str">
        <f t="shared" si="58"/>
        <v/>
      </c>
      <c r="O74" s="17" t="str">
        <f t="shared" si="58"/>
        <v/>
      </c>
      <c r="P74" s="17">
        <f t="shared" si="58"/>
        <v>4</v>
      </c>
      <c r="Q74" s="17" t="str">
        <f t="shared" si="58"/>
        <v/>
      </c>
      <c r="R74" s="17" t="str">
        <f t="shared" si="58"/>
        <v/>
      </c>
      <c r="S74" s="15" t="str">
        <f t="shared" si="34"/>
        <v/>
      </c>
      <c r="T74" s="15" t="str">
        <f t="shared" si="34"/>
        <v/>
      </c>
      <c r="U74" s="15" t="str">
        <f t="shared" si="34"/>
        <v/>
      </c>
      <c r="V74" s="15" t="str">
        <f t="shared" si="34"/>
        <v/>
      </c>
      <c r="W74" s="46" t="s">
        <v>149</v>
      </c>
      <c r="X74" s="53" t="s">
        <v>65</v>
      </c>
      <c r="Y74" s="94" t="s">
        <v>198</v>
      </c>
    </row>
    <row r="75" spans="1:25" ht="19.2" customHeight="1" x14ac:dyDescent="0.25">
      <c r="A75" s="97"/>
      <c r="B75" s="99"/>
      <c r="C75" s="9">
        <v>2</v>
      </c>
      <c r="D75" s="57" t="s">
        <v>179</v>
      </c>
      <c r="E75" s="58" t="s">
        <v>151</v>
      </c>
      <c r="F75" s="46" t="s">
        <v>200</v>
      </c>
      <c r="G75" s="63"/>
      <c r="H75" s="51">
        <f t="shared" si="56"/>
        <v>4</v>
      </c>
      <c r="I75" s="20">
        <f t="shared" si="57"/>
        <v>72</v>
      </c>
      <c r="J75" s="64">
        <v>72</v>
      </c>
      <c r="K75" s="64">
        <v>0</v>
      </c>
      <c r="L75" s="6">
        <v>3</v>
      </c>
      <c r="M75" s="17" t="str">
        <f t="shared" ref="M75:R75" si="59">IF($L75=M$3,(IF(OR($F75="A",$G75="√"),$I75/M$5,$J75/M$5)),"")</f>
        <v/>
      </c>
      <c r="N75" s="17" t="str">
        <f t="shared" si="59"/>
        <v/>
      </c>
      <c r="O75" s="17">
        <f t="shared" si="59"/>
        <v>4</v>
      </c>
      <c r="P75" s="17" t="str">
        <f t="shared" si="59"/>
        <v/>
      </c>
      <c r="Q75" s="17" t="str">
        <f t="shared" si="59"/>
        <v/>
      </c>
      <c r="R75" s="17" t="str">
        <f t="shared" si="59"/>
        <v/>
      </c>
      <c r="S75" s="15" t="str">
        <f t="shared" si="34"/>
        <v/>
      </c>
      <c r="T75" s="15" t="str">
        <f t="shared" si="34"/>
        <v/>
      </c>
      <c r="U75" s="15" t="str">
        <f t="shared" si="34"/>
        <v/>
      </c>
      <c r="V75" s="15" t="str">
        <f t="shared" si="34"/>
        <v/>
      </c>
      <c r="W75" s="46" t="s">
        <v>90</v>
      </c>
      <c r="X75" s="53" t="s">
        <v>65</v>
      </c>
      <c r="Y75" s="95"/>
    </row>
    <row r="76" spans="1:25" ht="19.2" customHeight="1" x14ac:dyDescent="0.25">
      <c r="A76" s="97"/>
      <c r="B76" s="99"/>
      <c r="C76" s="9">
        <v>3</v>
      </c>
      <c r="D76" s="57" t="s">
        <v>180</v>
      </c>
      <c r="E76" s="58" t="s">
        <v>152</v>
      </c>
      <c r="F76" s="6" t="s">
        <v>200</v>
      </c>
      <c r="G76" s="62"/>
      <c r="H76" s="51">
        <f t="shared" si="56"/>
        <v>2</v>
      </c>
      <c r="I76" s="20">
        <f t="shared" si="57"/>
        <v>36</v>
      </c>
      <c r="J76" s="64">
        <v>36</v>
      </c>
      <c r="K76" s="64">
        <v>0</v>
      </c>
      <c r="L76" s="6">
        <v>8</v>
      </c>
      <c r="M76" s="17" t="str">
        <f t="shared" ref="M76:R76" si="60">IF($L76=M$3,(IF(OR($F76="A",$G76="√"),$I76/M$5,$J76/M$5)),"")</f>
        <v/>
      </c>
      <c r="N76" s="17" t="str">
        <f t="shared" si="60"/>
        <v/>
      </c>
      <c r="O76" s="17" t="str">
        <f t="shared" si="60"/>
        <v/>
      </c>
      <c r="P76" s="17" t="str">
        <f t="shared" si="60"/>
        <v/>
      </c>
      <c r="Q76" s="17" t="str">
        <f t="shared" si="60"/>
        <v/>
      </c>
      <c r="R76" s="17" t="str">
        <f t="shared" si="60"/>
        <v/>
      </c>
      <c r="S76" s="15" t="str">
        <f t="shared" si="34"/>
        <v/>
      </c>
      <c r="T76" s="15">
        <f t="shared" si="34"/>
        <v>2</v>
      </c>
      <c r="U76" s="15" t="str">
        <f t="shared" si="34"/>
        <v/>
      </c>
      <c r="V76" s="15" t="str">
        <f t="shared" si="34"/>
        <v/>
      </c>
      <c r="W76" s="46" t="s">
        <v>90</v>
      </c>
      <c r="X76" s="53" t="s">
        <v>65</v>
      </c>
      <c r="Y76" s="95"/>
    </row>
    <row r="77" spans="1:25" ht="19.2" customHeight="1" x14ac:dyDescent="0.25">
      <c r="A77" s="97"/>
      <c r="B77" s="99"/>
      <c r="C77" s="9">
        <v>4</v>
      </c>
      <c r="D77" s="57" t="s">
        <v>181</v>
      </c>
      <c r="E77" s="58" t="s">
        <v>153</v>
      </c>
      <c r="F77" s="6" t="s">
        <v>200</v>
      </c>
      <c r="G77" s="62"/>
      <c r="H77" s="51">
        <f t="shared" si="56"/>
        <v>4</v>
      </c>
      <c r="I77" s="20">
        <f t="shared" si="57"/>
        <v>72</v>
      </c>
      <c r="J77" s="64">
        <v>72</v>
      </c>
      <c r="K77" s="64">
        <v>0</v>
      </c>
      <c r="L77" s="6">
        <v>8</v>
      </c>
      <c r="M77" s="17" t="str">
        <f t="shared" ref="M77:R78" si="61">IF($L77=M$3,(IF(OR($F77="A",$G77="√"),$I77/M$5,$J77/M$5)),"")</f>
        <v/>
      </c>
      <c r="N77" s="17" t="str">
        <f t="shared" si="61"/>
        <v/>
      </c>
      <c r="O77" s="17" t="str">
        <f t="shared" si="61"/>
        <v/>
      </c>
      <c r="P77" s="17" t="str">
        <f t="shared" si="61"/>
        <v/>
      </c>
      <c r="Q77" s="17" t="str">
        <f t="shared" si="61"/>
        <v/>
      </c>
      <c r="R77" s="17" t="str">
        <f t="shared" si="61"/>
        <v/>
      </c>
      <c r="S77" s="15" t="str">
        <f t="shared" si="34"/>
        <v/>
      </c>
      <c r="T77" s="15">
        <f t="shared" si="34"/>
        <v>4</v>
      </c>
      <c r="U77" s="15" t="str">
        <f t="shared" si="34"/>
        <v/>
      </c>
      <c r="V77" s="15" t="str">
        <f t="shared" si="34"/>
        <v/>
      </c>
      <c r="W77" s="46" t="s">
        <v>149</v>
      </c>
      <c r="X77" s="53" t="s">
        <v>65</v>
      </c>
      <c r="Y77" s="95"/>
    </row>
    <row r="78" spans="1:25" s="45" customFormat="1" ht="19.2" customHeight="1" x14ac:dyDescent="0.25">
      <c r="A78" s="97"/>
      <c r="B78" s="99"/>
      <c r="C78" s="47">
        <v>5</v>
      </c>
      <c r="D78" s="57" t="s">
        <v>182</v>
      </c>
      <c r="E78" s="58" t="s">
        <v>154</v>
      </c>
      <c r="F78" s="46" t="s">
        <v>139</v>
      </c>
      <c r="G78" s="63"/>
      <c r="H78" s="51">
        <f t="shared" si="56"/>
        <v>4</v>
      </c>
      <c r="I78" s="49">
        <f t="shared" si="57"/>
        <v>72</v>
      </c>
      <c r="J78" s="64">
        <v>72</v>
      </c>
      <c r="K78" s="64">
        <v>0</v>
      </c>
      <c r="L78" s="46">
        <v>3</v>
      </c>
      <c r="M78" s="48" t="str">
        <f t="shared" si="61"/>
        <v/>
      </c>
      <c r="N78" s="48" t="str">
        <f t="shared" si="61"/>
        <v/>
      </c>
      <c r="O78" s="48">
        <f t="shared" si="61"/>
        <v>4</v>
      </c>
      <c r="P78" s="48" t="str">
        <f t="shared" si="61"/>
        <v/>
      </c>
      <c r="Q78" s="48" t="str">
        <f t="shared" si="61"/>
        <v/>
      </c>
      <c r="R78" s="48" t="str">
        <f t="shared" si="61"/>
        <v/>
      </c>
      <c r="S78" s="15" t="str">
        <f t="shared" si="34"/>
        <v/>
      </c>
      <c r="T78" s="15" t="str">
        <f t="shared" si="34"/>
        <v/>
      </c>
      <c r="U78" s="15" t="str">
        <f t="shared" si="34"/>
        <v/>
      </c>
      <c r="V78" s="15" t="str">
        <f t="shared" si="34"/>
        <v/>
      </c>
      <c r="W78" s="46" t="s">
        <v>150</v>
      </c>
      <c r="X78" s="53" t="s">
        <v>65</v>
      </c>
      <c r="Y78" s="96"/>
    </row>
    <row r="79" spans="1:25" ht="19.2" customHeight="1" x14ac:dyDescent="0.25">
      <c r="A79" s="97"/>
      <c r="B79" s="99"/>
      <c r="C79" s="89" t="s">
        <v>40</v>
      </c>
      <c r="D79" s="89"/>
      <c r="E79" s="89"/>
      <c r="F79" s="89"/>
      <c r="G79" s="89"/>
      <c r="H79" s="7">
        <f>SUM(H74:H78)</f>
        <v>18</v>
      </c>
      <c r="I79" s="7">
        <f>SUM(I74:I78)</f>
        <v>324</v>
      </c>
      <c r="J79" s="7">
        <f>SUM(J74:J78)</f>
        <v>324</v>
      </c>
      <c r="K79" s="7">
        <f>SUM(K74:K78)</f>
        <v>0</v>
      </c>
      <c r="L79" s="18"/>
      <c r="M79" s="19">
        <f>SUM(M74:M77)</f>
        <v>0</v>
      </c>
      <c r="N79" s="19">
        <f>SUM(N74:N77)</f>
        <v>0</v>
      </c>
      <c r="O79" s="19">
        <f>SUM(O74:O78)</f>
        <v>8</v>
      </c>
      <c r="P79" s="19">
        <f>SUM(P74:P77)</f>
        <v>4</v>
      </c>
      <c r="Q79" s="19">
        <f>SUM(Q74:Q77)</f>
        <v>0</v>
      </c>
      <c r="R79" s="19">
        <f>SUM(R74:R77)</f>
        <v>0</v>
      </c>
      <c r="S79" s="19">
        <f>SUM(S74:S77)</f>
        <v>0</v>
      </c>
      <c r="T79" s="19">
        <f>SUM(T74:T78)</f>
        <v>6</v>
      </c>
      <c r="U79" s="19">
        <f>SUM(U74:U78)</f>
        <v>0</v>
      </c>
      <c r="V79" s="19">
        <f>SUM(V74:V77)</f>
        <v>0</v>
      </c>
      <c r="W79" s="81"/>
      <c r="X79" s="81"/>
      <c r="Y79" s="28"/>
    </row>
    <row r="80" spans="1:25" ht="19.2" customHeight="1" x14ac:dyDescent="0.25">
      <c r="A80" s="97"/>
      <c r="B80" s="90" t="s">
        <v>51</v>
      </c>
      <c r="C80" s="91"/>
      <c r="D80" s="91"/>
      <c r="E80" s="91"/>
      <c r="F80" s="91"/>
      <c r="G80" s="92"/>
      <c r="H80" s="7">
        <f t="shared" ref="H80:V80" si="62">H79+H73</f>
        <v>140</v>
      </c>
      <c r="I80" s="7">
        <f t="shared" si="62"/>
        <v>2880</v>
      </c>
      <c r="J80" s="7">
        <f t="shared" si="62"/>
        <v>1080</v>
      </c>
      <c r="K80" s="7">
        <f t="shared" si="62"/>
        <v>1800</v>
      </c>
      <c r="L80" s="7">
        <f t="shared" si="62"/>
        <v>0</v>
      </c>
      <c r="M80" s="19">
        <f t="shared" si="62"/>
        <v>9</v>
      </c>
      <c r="N80" s="19">
        <f t="shared" si="62"/>
        <v>11.25</v>
      </c>
      <c r="O80" s="19">
        <f t="shared" si="62"/>
        <v>16</v>
      </c>
      <c r="P80" s="19">
        <f t="shared" si="62"/>
        <v>10</v>
      </c>
      <c r="Q80" s="19">
        <f t="shared" si="62"/>
        <v>10</v>
      </c>
      <c r="R80" s="19">
        <f t="shared" si="62"/>
        <v>24.75</v>
      </c>
      <c r="S80" s="19">
        <f t="shared" si="62"/>
        <v>6</v>
      </c>
      <c r="T80" s="19">
        <f t="shared" si="62"/>
        <v>14</v>
      </c>
      <c r="U80" s="19">
        <f t="shared" si="62"/>
        <v>21</v>
      </c>
      <c r="V80" s="19">
        <f t="shared" si="62"/>
        <v>0</v>
      </c>
      <c r="W80" s="93">
        <f>I80/M84</f>
        <v>0.59627329192546585</v>
      </c>
      <c r="X80" s="93"/>
      <c r="Y80" s="30"/>
    </row>
    <row r="81" spans="1:25" ht="20.399999999999999" customHeight="1" x14ac:dyDescent="0.25">
      <c r="A81" s="75" t="s">
        <v>26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6"/>
      <c r="M81" s="9" t="s">
        <v>72</v>
      </c>
      <c r="N81" s="9" t="s">
        <v>72</v>
      </c>
      <c r="O81" s="9" t="s">
        <v>72</v>
      </c>
      <c r="P81" s="9" t="s">
        <v>72</v>
      </c>
      <c r="Q81" s="9" t="s">
        <v>72</v>
      </c>
      <c r="R81" s="47" t="s">
        <v>72</v>
      </c>
      <c r="S81" s="47" t="s">
        <v>72</v>
      </c>
      <c r="T81" s="47" t="s">
        <v>72</v>
      </c>
      <c r="U81" s="47" t="s">
        <v>72</v>
      </c>
      <c r="V81" s="47"/>
      <c r="W81" s="24"/>
      <c r="X81" s="24"/>
      <c r="Y81" s="25"/>
    </row>
    <row r="82" spans="1:25" ht="20.399999999999999" customHeight="1" x14ac:dyDescent="0.25">
      <c r="A82" s="75" t="s">
        <v>52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6"/>
      <c r="M82" s="9"/>
      <c r="N82" s="9"/>
      <c r="O82" s="9"/>
      <c r="P82" s="9"/>
      <c r="Q82" s="9"/>
      <c r="R82" s="9"/>
      <c r="S82" s="47"/>
      <c r="T82" s="47"/>
      <c r="V82" s="47" t="s">
        <v>71</v>
      </c>
      <c r="W82" s="24"/>
      <c r="X82" s="24"/>
      <c r="Y82" s="25"/>
    </row>
    <row r="83" spans="1:25" ht="20.399999999999999" customHeight="1" x14ac:dyDescent="0.25">
      <c r="A83" s="100" t="s">
        <v>53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1"/>
      <c r="M83" s="22">
        <f t="shared" ref="M83:V83" si="63">M80+M50</f>
        <v>28.125</v>
      </c>
      <c r="N83" s="22">
        <f t="shared" si="63"/>
        <v>29.25</v>
      </c>
      <c r="O83" s="22">
        <f t="shared" si="63"/>
        <v>27.555555555555557</v>
      </c>
      <c r="P83" s="22">
        <f t="shared" si="63"/>
        <v>26</v>
      </c>
      <c r="Q83" s="22">
        <f t="shared" si="63"/>
        <v>24</v>
      </c>
      <c r="R83" s="22">
        <f t="shared" si="63"/>
        <v>24.75</v>
      </c>
      <c r="S83" s="22">
        <f t="shared" si="63"/>
        <v>24</v>
      </c>
      <c r="T83" s="22">
        <f t="shared" si="63"/>
        <v>21</v>
      </c>
      <c r="U83" s="22">
        <f t="shared" si="63"/>
        <v>21</v>
      </c>
      <c r="V83" s="22">
        <f t="shared" si="63"/>
        <v>0</v>
      </c>
      <c r="W83" s="31"/>
      <c r="X83" s="31"/>
      <c r="Y83" s="27"/>
    </row>
    <row r="84" spans="1:25" ht="20.399999999999999" customHeight="1" x14ac:dyDescent="0.25">
      <c r="A84" s="100" t="s">
        <v>54</v>
      </c>
      <c r="B84" s="100"/>
      <c r="C84" s="100"/>
      <c r="D84" s="100"/>
      <c r="E84" s="100"/>
      <c r="F84" s="100"/>
      <c r="G84" s="101"/>
      <c r="H84" s="102">
        <f>H80+H50</f>
        <v>247</v>
      </c>
      <c r="I84" s="102"/>
      <c r="J84" s="102"/>
      <c r="K84" s="102"/>
      <c r="L84" s="102"/>
      <c r="M84" s="103">
        <f>I80+I50</f>
        <v>4830</v>
      </c>
      <c r="N84" s="103"/>
      <c r="O84" s="103"/>
      <c r="P84" s="103"/>
      <c r="Q84" s="104" t="s">
        <v>55</v>
      </c>
      <c r="R84" s="104"/>
      <c r="S84" s="104"/>
      <c r="T84" s="104"/>
      <c r="U84" s="104"/>
      <c r="V84" s="104"/>
      <c r="W84" s="104"/>
      <c r="X84" s="104"/>
      <c r="Y84" s="32"/>
    </row>
    <row r="85" spans="1:25" ht="20.399999999999999" customHeight="1" x14ac:dyDescent="0.25">
      <c r="A85" s="100" t="s">
        <v>56</v>
      </c>
      <c r="B85" s="100"/>
      <c r="C85" s="100"/>
      <c r="D85" s="100"/>
      <c r="E85" s="100"/>
      <c r="F85" s="100"/>
      <c r="G85" s="101"/>
      <c r="H85" s="102">
        <f>H79+H49</f>
        <v>26</v>
      </c>
      <c r="I85" s="102"/>
      <c r="J85" s="102"/>
      <c r="K85" s="102"/>
      <c r="L85" s="102"/>
      <c r="M85" s="103">
        <f>I79+I49</f>
        <v>468</v>
      </c>
      <c r="N85" s="103"/>
      <c r="O85" s="103"/>
      <c r="P85" s="103"/>
      <c r="Q85" s="104">
        <f>M85/M84</f>
        <v>9.6894409937888198E-2</v>
      </c>
      <c r="R85" s="104"/>
      <c r="S85" s="104"/>
      <c r="T85" s="104"/>
      <c r="U85" s="104"/>
      <c r="V85" s="104"/>
      <c r="W85" s="104"/>
      <c r="X85" s="104"/>
      <c r="Y85" s="32"/>
    </row>
    <row r="86" spans="1:25" ht="20.399999999999999" customHeight="1" thickBot="1" x14ac:dyDescent="0.3">
      <c r="A86" s="105" t="s">
        <v>57</v>
      </c>
      <c r="B86" s="105"/>
      <c r="C86" s="105"/>
      <c r="D86" s="105"/>
      <c r="E86" s="105"/>
      <c r="F86" s="105"/>
      <c r="G86" s="106"/>
      <c r="H86" s="107" t="s">
        <v>55</v>
      </c>
      <c r="I86" s="107"/>
      <c r="J86" s="107"/>
      <c r="K86" s="107"/>
      <c r="L86" s="107"/>
      <c r="M86" s="108">
        <f>K80+K50</f>
        <v>2086</v>
      </c>
      <c r="N86" s="108"/>
      <c r="O86" s="108"/>
      <c r="P86" s="108"/>
      <c r="Q86" s="109">
        <f>M86/M84</f>
        <v>0.43188405797101448</v>
      </c>
      <c r="R86" s="109"/>
      <c r="S86" s="109"/>
      <c r="T86" s="109"/>
      <c r="U86" s="109"/>
      <c r="V86" s="109"/>
      <c r="W86" s="109"/>
      <c r="X86" s="109"/>
      <c r="Y86" s="33"/>
    </row>
    <row r="88" spans="1:25" ht="75" customHeight="1" x14ac:dyDescent="0.25">
      <c r="A88" s="110" t="s">
        <v>58</v>
      </c>
      <c r="B88" s="110"/>
      <c r="C88" s="111" t="s">
        <v>59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</row>
  </sheetData>
  <mergeCells count="55">
    <mergeCell ref="A88:B88"/>
    <mergeCell ref="C88:Y88"/>
    <mergeCell ref="A85:G85"/>
    <mergeCell ref="A2:B5"/>
    <mergeCell ref="K3:K5"/>
    <mergeCell ref="L2:L5"/>
    <mergeCell ref="W2:W5"/>
    <mergeCell ref="X2:X5"/>
    <mergeCell ref="Y2:Y5"/>
    <mergeCell ref="C49:G49"/>
    <mergeCell ref="W49:X49"/>
    <mergeCell ref="B50:G50"/>
    <mergeCell ref="W50:X50"/>
    <mergeCell ref="B45:B49"/>
    <mergeCell ref="M2:V2"/>
    <mergeCell ref="Q84:X84"/>
    <mergeCell ref="H85:L85"/>
    <mergeCell ref="M85:P85"/>
    <mergeCell ref="Q85:X85"/>
    <mergeCell ref="A86:G86"/>
    <mergeCell ref="H86:L86"/>
    <mergeCell ref="M86:P86"/>
    <mergeCell ref="Q86:X86"/>
    <mergeCell ref="A82:L82"/>
    <mergeCell ref="A83:L83"/>
    <mergeCell ref="A84:G84"/>
    <mergeCell ref="H84:L84"/>
    <mergeCell ref="M84:P84"/>
    <mergeCell ref="A51:A80"/>
    <mergeCell ref="B51:B73"/>
    <mergeCell ref="B74:B79"/>
    <mergeCell ref="C73:G73"/>
    <mergeCell ref="W73:X73"/>
    <mergeCell ref="Y45:Y48"/>
    <mergeCell ref="C79:G79"/>
    <mergeCell ref="W79:X79"/>
    <mergeCell ref="B80:G80"/>
    <mergeCell ref="W80:X80"/>
    <mergeCell ref="Y74:Y78"/>
    <mergeCell ref="A81:L81"/>
    <mergeCell ref="A1:Y1"/>
    <mergeCell ref="F2:G2"/>
    <mergeCell ref="I2:K2"/>
    <mergeCell ref="C44:G44"/>
    <mergeCell ref="W44:X44"/>
    <mergeCell ref="A6:A50"/>
    <mergeCell ref="B6:B44"/>
    <mergeCell ref="C2:C5"/>
    <mergeCell ref="D2:D5"/>
    <mergeCell ref="E2:E5"/>
    <mergeCell ref="F3:F5"/>
    <mergeCell ref="G3:G5"/>
    <mergeCell ref="H2:H5"/>
    <mergeCell ref="I3:I5"/>
    <mergeCell ref="J3:J5"/>
  </mergeCells>
  <phoneticPr fontId="11" type="noConversion"/>
  <pageMargins left="0.34" right="0.23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附件3-1教学进程表（空表）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86188</cp:lastModifiedBy>
  <cp:lastPrinted>2019-12-07T01:41:00Z</cp:lastPrinted>
  <dcterms:created xsi:type="dcterms:W3CDTF">2019-11-27T12:12:00Z</dcterms:created>
  <dcterms:modified xsi:type="dcterms:W3CDTF">2021-08-28T10:02:39Z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